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4505" yWindow="-15" windowWidth="14310" windowHeight="12840" activeTab="2"/>
  </bookViews>
  <sheets>
    <sheet name="Титул" sheetId="6" r:id="rId1"/>
    <sheet name="График" sheetId="7" r:id="rId2"/>
    <sheet name="План" sheetId="4" r:id="rId3"/>
    <sheet name="Свод" sheetId="9" r:id="rId4"/>
  </sheets>
  <definedNames>
    <definedName name="_xlnm._FilterDatabase" localSheetId="2" hidden="1">План!$A$13:$D$53</definedName>
    <definedName name="_xlnm.Print_Area" localSheetId="0">Титул!$A$1:$Z$25</definedName>
  </definedNames>
  <calcPr calcId="145621"/>
</workbook>
</file>

<file path=xl/calcChain.xml><?xml version="1.0" encoding="utf-8"?>
<calcChain xmlns="http://schemas.openxmlformats.org/spreadsheetml/2006/main">
  <c r="AS160" i="4" l="1"/>
  <c r="AM160" i="4"/>
  <c r="AG160" i="4"/>
  <c r="AA160" i="4"/>
  <c r="H160" i="4" s="1"/>
  <c r="U160" i="4"/>
  <c r="O160" i="4"/>
  <c r="N160" i="4"/>
  <c r="M160" i="4"/>
  <c r="L160" i="4"/>
  <c r="K160" i="4"/>
  <c r="J160" i="4" s="1"/>
  <c r="I160" i="4" s="1"/>
  <c r="O70" i="4" l="1"/>
  <c r="N70" i="4"/>
  <c r="N71" i="4"/>
  <c r="M70" i="4"/>
  <c r="M71" i="4"/>
  <c r="K70" i="4"/>
  <c r="K71" i="4"/>
  <c r="U70" i="4" l="1"/>
  <c r="AA70" i="4"/>
  <c r="AG70" i="4"/>
  <c r="AS70" i="4"/>
  <c r="AM70" i="4"/>
  <c r="S69" i="4"/>
  <c r="Y69" i="4"/>
  <c r="AK69" i="4"/>
  <c r="AQ69" i="4"/>
  <c r="AR136" i="4"/>
  <c r="AP136" i="4"/>
  <c r="AL136" i="4"/>
  <c r="AJ136" i="4"/>
  <c r="AH136" i="4"/>
  <c r="AF136" i="4"/>
  <c r="AD136" i="4"/>
  <c r="AB136" i="4"/>
  <c r="Z136" i="4"/>
  <c r="X136" i="4"/>
  <c r="V136" i="4"/>
  <c r="T136" i="4"/>
  <c r="R136" i="4"/>
  <c r="P136" i="4"/>
  <c r="O136" i="4"/>
  <c r="AS140" i="4"/>
  <c r="AS139" i="4" s="1"/>
  <c r="AN140" i="4"/>
  <c r="AM140" i="4"/>
  <c r="AG140" i="4"/>
  <c r="AA140" i="4"/>
  <c r="H140" i="4" s="1"/>
  <c r="U140" i="4"/>
  <c r="L140" i="4"/>
  <c r="K140" i="4"/>
  <c r="J140" i="4"/>
  <c r="I140" i="4" s="1"/>
  <c r="AR139" i="4"/>
  <c r="AP139" i="4"/>
  <c r="AN139" i="4"/>
  <c r="AL139" i="4"/>
  <c r="AJ139" i="4"/>
  <c r="AH139" i="4"/>
  <c r="AF139" i="4"/>
  <c r="AD139" i="4"/>
  <c r="AB139" i="4"/>
  <c r="Z139" i="4"/>
  <c r="X139" i="4"/>
  <c r="V139" i="4"/>
  <c r="T139" i="4"/>
  <c r="R139" i="4"/>
  <c r="P139" i="4"/>
  <c r="O139" i="4"/>
  <c r="AR101" i="4"/>
  <c r="AQ101" i="4"/>
  <c r="AP101" i="4"/>
  <c r="AO101" i="4"/>
  <c r="AN101" i="4"/>
  <c r="AL101" i="4"/>
  <c r="AK101" i="4"/>
  <c r="AJ101" i="4"/>
  <c r="AI101" i="4"/>
  <c r="AH101" i="4"/>
  <c r="AF101" i="4"/>
  <c r="AE101" i="4"/>
  <c r="AD101" i="4"/>
  <c r="AC101" i="4"/>
  <c r="AB101" i="4"/>
  <c r="Z101" i="4"/>
  <c r="Y101" i="4"/>
  <c r="X101" i="4"/>
  <c r="W101" i="4"/>
  <c r="V101" i="4"/>
  <c r="T101" i="4"/>
  <c r="S101" i="4"/>
  <c r="R101" i="4"/>
  <c r="Q101" i="4"/>
  <c r="P101" i="4"/>
  <c r="G101" i="4"/>
  <c r="F101" i="4"/>
  <c r="E101" i="4"/>
  <c r="D101" i="4"/>
  <c r="C101" i="4"/>
  <c r="AS100" i="4"/>
  <c r="AS101" i="4" s="1"/>
  <c r="AM100" i="4"/>
  <c r="AM101" i="4" s="1"/>
  <c r="AG100" i="4"/>
  <c r="AG101" i="4" s="1"/>
  <c r="AA100" i="4"/>
  <c r="AA101" i="4" s="1"/>
  <c r="U100" i="4"/>
  <c r="U101" i="4" s="1"/>
  <c r="O100" i="4"/>
  <c r="O101" i="4" s="1"/>
  <c r="N100" i="4"/>
  <c r="N101" i="4" s="1"/>
  <c r="M100" i="4"/>
  <c r="M101" i="4" s="1"/>
  <c r="L100" i="4"/>
  <c r="L101" i="4" s="1"/>
  <c r="K100" i="4"/>
  <c r="J100" i="4" s="1"/>
  <c r="AR96" i="4"/>
  <c r="AQ96" i="4"/>
  <c r="AP96" i="4"/>
  <c r="AO96" i="4"/>
  <c r="AN96" i="4"/>
  <c r="AL96" i="4"/>
  <c r="AK96" i="4"/>
  <c r="AJ96" i="4"/>
  <c r="AI96" i="4"/>
  <c r="AH96" i="4"/>
  <c r="AF96" i="4"/>
  <c r="AE96" i="4"/>
  <c r="AD96" i="4"/>
  <c r="AC96" i="4"/>
  <c r="AB96" i="4"/>
  <c r="Z96" i="4"/>
  <c r="Y96" i="4"/>
  <c r="X96" i="4"/>
  <c r="W96" i="4"/>
  <c r="V96" i="4"/>
  <c r="T96" i="4"/>
  <c r="S96" i="4"/>
  <c r="R96" i="4"/>
  <c r="Q96" i="4"/>
  <c r="P96" i="4"/>
  <c r="G96" i="4"/>
  <c r="F96" i="4"/>
  <c r="E96" i="4"/>
  <c r="D96" i="4"/>
  <c r="C96" i="4"/>
  <c r="AS95" i="4"/>
  <c r="AS96" i="4" s="1"/>
  <c r="AM95" i="4"/>
  <c r="AM96" i="4" s="1"/>
  <c r="AG95" i="4"/>
  <c r="AA95" i="4"/>
  <c r="AA96" i="4" s="1"/>
  <c r="U95" i="4"/>
  <c r="U96" i="4" s="1"/>
  <c r="O95" i="4"/>
  <c r="O96" i="4" s="1"/>
  <c r="N95" i="4"/>
  <c r="M95" i="4"/>
  <c r="M96" i="4" s="1"/>
  <c r="L95" i="4"/>
  <c r="L96" i="4" s="1"/>
  <c r="K95" i="4"/>
  <c r="K96" i="4" s="1"/>
  <c r="AS81" i="4"/>
  <c r="AM81" i="4"/>
  <c r="AG81" i="4"/>
  <c r="AA81" i="4"/>
  <c r="H81" i="4" s="1"/>
  <c r="U81" i="4"/>
  <c r="O81" i="4"/>
  <c r="N81" i="4"/>
  <c r="M81" i="4"/>
  <c r="L81" i="4"/>
  <c r="K81" i="4"/>
  <c r="AS82" i="4"/>
  <c r="AM82" i="4"/>
  <c r="AG82" i="4"/>
  <c r="AA82" i="4"/>
  <c r="U82" i="4"/>
  <c r="O82" i="4"/>
  <c r="N82" i="4"/>
  <c r="M82" i="4"/>
  <c r="L82" i="4"/>
  <c r="K82" i="4"/>
  <c r="K77" i="4"/>
  <c r="L77" i="4"/>
  <c r="M77" i="4"/>
  <c r="N77" i="4"/>
  <c r="O77" i="4"/>
  <c r="U77" i="4"/>
  <c r="AA77" i="4"/>
  <c r="AG77" i="4"/>
  <c r="AM77" i="4"/>
  <c r="AS77" i="4"/>
  <c r="AS74" i="4"/>
  <c r="AM74" i="4"/>
  <c r="AG74" i="4"/>
  <c r="AA74" i="4"/>
  <c r="U74" i="4"/>
  <c r="O74" i="4"/>
  <c r="N74" i="4"/>
  <c r="M74" i="4"/>
  <c r="L74" i="4"/>
  <c r="K74" i="4"/>
  <c r="K34" i="4"/>
  <c r="L34" i="4"/>
  <c r="M34" i="4"/>
  <c r="N34" i="4"/>
  <c r="O34" i="4"/>
  <c r="U34" i="4"/>
  <c r="AA34" i="4"/>
  <c r="AG34" i="4"/>
  <c r="AM34" i="4"/>
  <c r="AS34" i="4"/>
  <c r="H70" i="4" l="1"/>
  <c r="J95" i="4"/>
  <c r="J96" i="4" s="1"/>
  <c r="H95" i="4"/>
  <c r="H96" i="4" s="1"/>
  <c r="H82" i="4"/>
  <c r="I100" i="4"/>
  <c r="I101" i="4" s="1"/>
  <c r="J101" i="4"/>
  <c r="H100" i="4"/>
  <c r="H101" i="4" s="1"/>
  <c r="K101" i="4"/>
  <c r="AG96" i="4"/>
  <c r="N96" i="4"/>
  <c r="H77" i="4"/>
  <c r="J77" i="4"/>
  <c r="I77" i="4" s="1"/>
  <c r="J82" i="4"/>
  <c r="I82" i="4" s="1"/>
  <c r="J74" i="4"/>
  <c r="H74" i="4"/>
  <c r="J81" i="4"/>
  <c r="I81" i="4" s="1"/>
  <c r="I74" i="4"/>
  <c r="J34" i="4"/>
  <c r="I34" i="4" s="1"/>
  <c r="H34" i="4"/>
  <c r="K27" i="4"/>
  <c r="L27" i="4"/>
  <c r="M27" i="4"/>
  <c r="N27" i="4"/>
  <c r="O27" i="4"/>
  <c r="U27" i="4"/>
  <c r="AA27" i="4"/>
  <c r="AG27" i="4"/>
  <c r="AM27" i="4"/>
  <c r="AS27" i="4"/>
  <c r="I95" i="4" l="1"/>
  <c r="I96" i="4" s="1"/>
  <c r="H27" i="4"/>
  <c r="J27" i="4"/>
  <c r="I27" i="4" s="1"/>
  <c r="AS40" i="4"/>
  <c r="AM40" i="4"/>
  <c r="AG40" i="4"/>
  <c r="AA40" i="4"/>
  <c r="U40" i="4"/>
  <c r="O40" i="4"/>
  <c r="N40" i="4"/>
  <c r="M40" i="4"/>
  <c r="L40" i="4"/>
  <c r="K40" i="4"/>
  <c r="AS45" i="4"/>
  <c r="AM45" i="4"/>
  <c r="AG45" i="4"/>
  <c r="AA45" i="4"/>
  <c r="U45" i="4"/>
  <c r="O45" i="4"/>
  <c r="N45" i="4"/>
  <c r="M45" i="4"/>
  <c r="L45" i="4"/>
  <c r="K45" i="4"/>
  <c r="AS44" i="4"/>
  <c r="AM44" i="4"/>
  <c r="AG44" i="4"/>
  <c r="AA44" i="4"/>
  <c r="U44" i="4"/>
  <c r="O44" i="4"/>
  <c r="N44" i="4"/>
  <c r="M44" i="4"/>
  <c r="L44" i="4"/>
  <c r="K44" i="4"/>
  <c r="AS73" i="4"/>
  <c r="AM73" i="4"/>
  <c r="AG73" i="4"/>
  <c r="AA73" i="4"/>
  <c r="U73" i="4"/>
  <c r="O73" i="4"/>
  <c r="N73" i="4"/>
  <c r="M73" i="4"/>
  <c r="L73" i="4"/>
  <c r="K73" i="4"/>
  <c r="AS72" i="4"/>
  <c r="AM72" i="4"/>
  <c r="AG72" i="4"/>
  <c r="AA72" i="4"/>
  <c r="U72" i="4"/>
  <c r="O72" i="4"/>
  <c r="N72" i="4"/>
  <c r="M72" i="4"/>
  <c r="L72" i="4"/>
  <c r="K72" i="4"/>
  <c r="AS43" i="4"/>
  <c r="AM43" i="4"/>
  <c r="AG43" i="4"/>
  <c r="AA43" i="4"/>
  <c r="U43" i="4"/>
  <c r="O43" i="4"/>
  <c r="N43" i="4"/>
  <c r="M43" i="4"/>
  <c r="L43" i="4"/>
  <c r="K43" i="4"/>
  <c r="AS35" i="4"/>
  <c r="AM35" i="4"/>
  <c r="AG35" i="4"/>
  <c r="AA35" i="4"/>
  <c r="U35" i="4"/>
  <c r="O35" i="4"/>
  <c r="N35" i="4"/>
  <c r="M35" i="4"/>
  <c r="L35" i="4"/>
  <c r="K35" i="4"/>
  <c r="AS32" i="4"/>
  <c r="AM32" i="4"/>
  <c r="AG32" i="4"/>
  <c r="AA32" i="4"/>
  <c r="U32" i="4"/>
  <c r="O32" i="4"/>
  <c r="N32" i="4"/>
  <c r="M32" i="4"/>
  <c r="L32" i="4"/>
  <c r="K32" i="4"/>
  <c r="AS39" i="4"/>
  <c r="AM39" i="4"/>
  <c r="AG39" i="4"/>
  <c r="AA39" i="4"/>
  <c r="U39" i="4"/>
  <c r="O39" i="4"/>
  <c r="N39" i="4"/>
  <c r="M39" i="4"/>
  <c r="L39" i="4"/>
  <c r="K39" i="4"/>
  <c r="H73" i="4" l="1"/>
  <c r="J73" i="4"/>
  <c r="I73" i="4" s="1"/>
  <c r="J40" i="4"/>
  <c r="I40" i="4" s="1"/>
  <c r="H40" i="4"/>
  <c r="J45" i="4"/>
  <c r="I45" i="4" s="1"/>
  <c r="H45" i="4"/>
  <c r="J44" i="4"/>
  <c r="I44" i="4" s="1"/>
  <c r="H44" i="4"/>
  <c r="J32" i="4"/>
  <c r="I32" i="4" s="1"/>
  <c r="H32" i="4"/>
  <c r="J72" i="4"/>
  <c r="I72" i="4" s="1"/>
  <c r="H72" i="4"/>
  <c r="J43" i="4"/>
  <c r="I43" i="4" s="1"/>
  <c r="H43" i="4"/>
  <c r="J35" i="4"/>
  <c r="I35" i="4" s="1"/>
  <c r="H35" i="4"/>
  <c r="J39" i="4"/>
  <c r="I39" i="4" s="1"/>
  <c r="H39" i="4"/>
  <c r="AE121" i="4" l="1"/>
  <c r="AN137" i="4" l="1"/>
  <c r="AN136" i="4" s="1"/>
  <c r="AB131" i="4"/>
  <c r="J152" i="4"/>
  <c r="J151" i="4"/>
  <c r="AO152" i="4"/>
  <c r="AN152" i="4" s="1"/>
  <c r="AO151" i="4"/>
  <c r="AN151" i="4" s="1"/>
  <c r="AR121" i="4"/>
  <c r="AP121" i="4"/>
  <c r="AO121" i="4"/>
  <c r="AN121" i="4"/>
  <c r="AL121" i="4"/>
  <c r="AJ121" i="4"/>
  <c r="AI121" i="4"/>
  <c r="AH121" i="4"/>
  <c r="AF121" i="4"/>
  <c r="AD121" i="4"/>
  <c r="AC121" i="4"/>
  <c r="AB121" i="4"/>
  <c r="Z121" i="4"/>
  <c r="X121" i="4"/>
  <c r="W121" i="4"/>
  <c r="V121" i="4"/>
  <c r="T121" i="4"/>
  <c r="R121" i="4"/>
  <c r="Q121" i="4"/>
  <c r="P121" i="4"/>
  <c r="G121" i="4"/>
  <c r="D121" i="4"/>
  <c r="AS151" i="4" l="1"/>
  <c r="AS152" i="4"/>
  <c r="AN149" i="4"/>
  <c r="O121" i="4"/>
  <c r="N121" i="4"/>
  <c r="M121" i="4"/>
  <c r="L121" i="4"/>
  <c r="K121" i="4"/>
  <c r="F125" i="4"/>
  <c r="F116" i="4"/>
  <c r="F111" i="4"/>
  <c r="F106" i="4"/>
  <c r="AS159" i="4"/>
  <c r="AM159" i="4"/>
  <c r="AG159" i="4"/>
  <c r="AA159" i="4"/>
  <c r="U159" i="4"/>
  <c r="O159" i="4"/>
  <c r="N159" i="4"/>
  <c r="M159" i="4"/>
  <c r="L159" i="4"/>
  <c r="K159" i="4"/>
  <c r="AS158" i="4"/>
  <c r="AM158" i="4"/>
  <c r="AG158" i="4"/>
  <c r="AA158" i="4"/>
  <c r="U158" i="4"/>
  <c r="O158" i="4"/>
  <c r="N158" i="4"/>
  <c r="M158" i="4"/>
  <c r="L158" i="4"/>
  <c r="K158" i="4"/>
  <c r="AR157" i="4"/>
  <c r="AQ157" i="4"/>
  <c r="AP157" i="4"/>
  <c r="AO157" i="4"/>
  <c r="AN157" i="4"/>
  <c r="AL157" i="4"/>
  <c r="AK157" i="4"/>
  <c r="AJ157" i="4"/>
  <c r="AI157" i="4"/>
  <c r="AH157" i="4"/>
  <c r="AF157" i="4"/>
  <c r="AE157" i="4"/>
  <c r="AD157" i="4"/>
  <c r="AC157" i="4"/>
  <c r="AB157" i="4"/>
  <c r="Z157" i="4"/>
  <c r="Y157" i="4"/>
  <c r="X157" i="4"/>
  <c r="W157" i="4"/>
  <c r="V157" i="4"/>
  <c r="T157" i="4"/>
  <c r="S157" i="4"/>
  <c r="R157" i="4"/>
  <c r="Q157" i="4"/>
  <c r="P157" i="4"/>
  <c r="O152" i="4"/>
  <c r="I152" i="4" s="1"/>
  <c r="H152" i="4" s="1"/>
  <c r="O151" i="4"/>
  <c r="I151" i="4" s="1"/>
  <c r="H151" i="4" s="1"/>
  <c r="AR149" i="4"/>
  <c r="AQ149" i="4"/>
  <c r="N149" i="4"/>
  <c r="M149" i="4"/>
  <c r="L149" i="4"/>
  <c r="K149" i="4"/>
  <c r="J149" i="4"/>
  <c r="AM141" i="4"/>
  <c r="AM139" i="4" s="1"/>
  <c r="AG141" i="4"/>
  <c r="AG139" i="4" s="1"/>
  <c r="AA141" i="4"/>
  <c r="AA139" i="4" s="1"/>
  <c r="U141" i="4"/>
  <c r="U139" i="4" s="1"/>
  <c r="L141" i="4"/>
  <c r="L139" i="4" s="1"/>
  <c r="K141" i="4"/>
  <c r="K139" i="4" s="1"/>
  <c r="J141" i="4"/>
  <c r="J139" i="4" s="1"/>
  <c r="AS137" i="4"/>
  <c r="AS136" i="4" s="1"/>
  <c r="AM137" i="4"/>
  <c r="AM136" i="4" s="1"/>
  <c r="AG137" i="4"/>
  <c r="AG136" i="4" s="1"/>
  <c r="AA137" i="4"/>
  <c r="AA136" i="4" s="1"/>
  <c r="U137" i="4"/>
  <c r="U136" i="4" s="1"/>
  <c r="L137" i="4"/>
  <c r="L136" i="4" s="1"/>
  <c r="K137" i="4"/>
  <c r="K136" i="4" s="1"/>
  <c r="J137" i="4"/>
  <c r="J136" i="4" s="1"/>
  <c r="AS134" i="4"/>
  <c r="AM134" i="4"/>
  <c r="AG134" i="4"/>
  <c r="AA134" i="4"/>
  <c r="U134" i="4"/>
  <c r="L134" i="4"/>
  <c r="K134" i="4"/>
  <c r="J134" i="4"/>
  <c r="AS131" i="4"/>
  <c r="AS130" i="4" s="1"/>
  <c r="AS129" i="4" s="1"/>
  <c r="AM131" i="4"/>
  <c r="AM130" i="4" s="1"/>
  <c r="AM129" i="4" s="1"/>
  <c r="AG131" i="4"/>
  <c r="AG130" i="4" s="1"/>
  <c r="AG129" i="4" s="1"/>
  <c r="AA131" i="4"/>
  <c r="AA130" i="4" s="1"/>
  <c r="AA129" i="4" s="1"/>
  <c r="U131" i="4"/>
  <c r="U130" i="4" s="1"/>
  <c r="U129" i="4" s="1"/>
  <c r="L131" i="4"/>
  <c r="K131" i="4"/>
  <c r="K130" i="4" s="1"/>
  <c r="K129" i="4" s="1"/>
  <c r="J131" i="4"/>
  <c r="J130" i="4" s="1"/>
  <c r="J129" i="4" s="1"/>
  <c r="AR130" i="4"/>
  <c r="AR129" i="4" s="1"/>
  <c r="AP130" i="4"/>
  <c r="AP129" i="4" s="1"/>
  <c r="AN130" i="4"/>
  <c r="AN129" i="4" s="1"/>
  <c r="AL130" i="4"/>
  <c r="AL129" i="4" s="1"/>
  <c r="AJ130" i="4"/>
  <c r="AJ129" i="4" s="1"/>
  <c r="AH130" i="4"/>
  <c r="AH129" i="4" s="1"/>
  <c r="AF130" i="4"/>
  <c r="AF129" i="4" s="1"/>
  <c r="AD130" i="4"/>
  <c r="AD129" i="4" s="1"/>
  <c r="AB130" i="4"/>
  <c r="Z130" i="4"/>
  <c r="Z129" i="4" s="1"/>
  <c r="X130" i="4"/>
  <c r="X129" i="4" s="1"/>
  <c r="V130" i="4"/>
  <c r="V129" i="4" s="1"/>
  <c r="T130" i="4"/>
  <c r="T129" i="4" s="1"/>
  <c r="R130" i="4"/>
  <c r="R129" i="4" s="1"/>
  <c r="P130" i="4"/>
  <c r="P129" i="4" s="1"/>
  <c r="O130" i="4"/>
  <c r="O129" i="4" s="1"/>
  <c r="L130" i="4"/>
  <c r="L129" i="4" s="1"/>
  <c r="AR125" i="4"/>
  <c r="AQ125" i="4"/>
  <c r="AP125" i="4"/>
  <c r="AO125" i="4"/>
  <c r="AN125" i="4"/>
  <c r="AL125" i="4"/>
  <c r="AK125" i="4"/>
  <c r="AJ125" i="4"/>
  <c r="AI125" i="4"/>
  <c r="AH125" i="4"/>
  <c r="AF125" i="4"/>
  <c r="AE125" i="4"/>
  <c r="AD125" i="4"/>
  <c r="AC125" i="4"/>
  <c r="AB125" i="4"/>
  <c r="Z125" i="4"/>
  <c r="Y125" i="4"/>
  <c r="X125" i="4"/>
  <c r="W125" i="4"/>
  <c r="V125" i="4"/>
  <c r="T125" i="4"/>
  <c r="S125" i="4"/>
  <c r="R125" i="4"/>
  <c r="Q125" i="4"/>
  <c r="P125" i="4"/>
  <c r="G125" i="4"/>
  <c r="E125" i="4"/>
  <c r="D125" i="4"/>
  <c r="C125" i="4"/>
  <c r="AS124" i="4"/>
  <c r="AS125" i="4" s="1"/>
  <c r="AM124" i="4"/>
  <c r="AM125" i="4" s="1"/>
  <c r="AG124" i="4"/>
  <c r="AG125" i="4" s="1"/>
  <c r="AA124" i="4"/>
  <c r="AA125" i="4" s="1"/>
  <c r="U124" i="4"/>
  <c r="U125" i="4" s="1"/>
  <c r="O124" i="4"/>
  <c r="O125" i="4" s="1"/>
  <c r="N124" i="4"/>
  <c r="N125" i="4" s="1"/>
  <c r="M124" i="4"/>
  <c r="M125" i="4" s="1"/>
  <c r="L124" i="4"/>
  <c r="L125" i="4" s="1"/>
  <c r="K124" i="4"/>
  <c r="K125" i="4" s="1"/>
  <c r="AS120" i="4"/>
  <c r="AM120" i="4"/>
  <c r="AG120" i="4"/>
  <c r="AA120" i="4"/>
  <c r="U120" i="4"/>
  <c r="O120" i="4"/>
  <c r="N120" i="4"/>
  <c r="M120" i="4"/>
  <c r="L120" i="4"/>
  <c r="K120" i="4"/>
  <c r="AR116" i="4"/>
  <c r="AQ116" i="4"/>
  <c r="AP116" i="4"/>
  <c r="AO116" i="4"/>
  <c r="AN116" i="4"/>
  <c r="AL116" i="4"/>
  <c r="AK116" i="4"/>
  <c r="AJ116" i="4"/>
  <c r="AI116" i="4"/>
  <c r="AH116" i="4"/>
  <c r="AF116" i="4"/>
  <c r="AE116" i="4"/>
  <c r="AD116" i="4"/>
  <c r="AC116" i="4"/>
  <c r="AB116" i="4"/>
  <c r="Z116" i="4"/>
  <c r="Y116" i="4"/>
  <c r="X116" i="4"/>
  <c r="W116" i="4"/>
  <c r="V116" i="4"/>
  <c r="T116" i="4"/>
  <c r="S116" i="4"/>
  <c r="R116" i="4"/>
  <c r="Q116" i="4"/>
  <c r="P116" i="4"/>
  <c r="G116" i="4"/>
  <c r="E116" i="4"/>
  <c r="D116" i="4"/>
  <c r="C116" i="4"/>
  <c r="AS115" i="4"/>
  <c r="AS116" i="4" s="1"/>
  <c r="AM115" i="4"/>
  <c r="AM116" i="4" s="1"/>
  <c r="AG115" i="4"/>
  <c r="AG116" i="4" s="1"/>
  <c r="AA115" i="4"/>
  <c r="AA116" i="4" s="1"/>
  <c r="U115" i="4"/>
  <c r="U116" i="4" s="1"/>
  <c r="O115" i="4"/>
  <c r="O116" i="4" s="1"/>
  <c r="N115" i="4"/>
  <c r="N116" i="4" s="1"/>
  <c r="M115" i="4"/>
  <c r="M116" i="4" s="1"/>
  <c r="L115" i="4"/>
  <c r="L116" i="4" s="1"/>
  <c r="K115" i="4"/>
  <c r="K116" i="4" s="1"/>
  <c r="AR111" i="4"/>
  <c r="AQ111" i="4"/>
  <c r="AP111" i="4"/>
  <c r="AO111" i="4"/>
  <c r="AN111" i="4"/>
  <c r="AL111" i="4"/>
  <c r="AK111" i="4"/>
  <c r="AJ111" i="4"/>
  <c r="AI111" i="4"/>
  <c r="AH111" i="4"/>
  <c r="AF111" i="4"/>
  <c r="AE111" i="4"/>
  <c r="AD111" i="4"/>
  <c r="AC111" i="4"/>
  <c r="AB111" i="4"/>
  <c r="Z111" i="4"/>
  <c r="Y111" i="4"/>
  <c r="X111" i="4"/>
  <c r="W111" i="4"/>
  <c r="V111" i="4"/>
  <c r="T111" i="4"/>
  <c r="S111" i="4"/>
  <c r="R111" i="4"/>
  <c r="Q111" i="4"/>
  <c r="P111" i="4"/>
  <c r="G111" i="4"/>
  <c r="E111" i="4"/>
  <c r="D111" i="4"/>
  <c r="C111" i="4"/>
  <c r="AS110" i="4"/>
  <c r="AS111" i="4" s="1"/>
  <c r="AM110" i="4"/>
  <c r="AM111" i="4" s="1"/>
  <c r="AG110" i="4"/>
  <c r="AG111" i="4" s="1"/>
  <c r="AA110" i="4"/>
  <c r="AA111" i="4" s="1"/>
  <c r="U110" i="4"/>
  <c r="U111" i="4" s="1"/>
  <c r="O110" i="4"/>
  <c r="O111" i="4" s="1"/>
  <c r="N110" i="4"/>
  <c r="N111" i="4" s="1"/>
  <c r="M110" i="4"/>
  <c r="M111" i="4" s="1"/>
  <c r="L110" i="4"/>
  <c r="L111" i="4" s="1"/>
  <c r="K110" i="4"/>
  <c r="K111" i="4" s="1"/>
  <c r="AR106" i="4"/>
  <c r="AQ106" i="4"/>
  <c r="AP106" i="4"/>
  <c r="AO106" i="4"/>
  <c r="AN106" i="4"/>
  <c r="AL106" i="4"/>
  <c r="AK106" i="4"/>
  <c r="AJ106" i="4"/>
  <c r="AI106" i="4"/>
  <c r="AH106" i="4"/>
  <c r="AF106" i="4"/>
  <c r="AE106" i="4"/>
  <c r="AD106" i="4"/>
  <c r="AC106" i="4"/>
  <c r="AB106" i="4"/>
  <c r="Z106" i="4"/>
  <c r="Y106" i="4"/>
  <c r="X106" i="4"/>
  <c r="W106" i="4"/>
  <c r="V106" i="4"/>
  <c r="T106" i="4"/>
  <c r="S106" i="4"/>
  <c r="R106" i="4"/>
  <c r="Q106" i="4"/>
  <c r="P106" i="4"/>
  <c r="G106" i="4"/>
  <c r="E106" i="4"/>
  <c r="D106" i="4"/>
  <c r="C106" i="4"/>
  <c r="AS105" i="4"/>
  <c r="AS106" i="4" s="1"/>
  <c r="AM105" i="4"/>
  <c r="AM106" i="4" s="1"/>
  <c r="AG105" i="4"/>
  <c r="AG106" i="4" s="1"/>
  <c r="AA105" i="4"/>
  <c r="AA106" i="4" s="1"/>
  <c r="U105" i="4"/>
  <c r="U106" i="4" s="1"/>
  <c r="O105" i="4"/>
  <c r="O106" i="4" s="1"/>
  <c r="N105" i="4"/>
  <c r="N106" i="4" s="1"/>
  <c r="M105" i="4"/>
  <c r="M106" i="4" s="1"/>
  <c r="L105" i="4"/>
  <c r="L106" i="4" s="1"/>
  <c r="K105" i="4"/>
  <c r="K106" i="4" s="1"/>
  <c r="AS92" i="4"/>
  <c r="O92" i="4"/>
  <c r="N92" i="4"/>
  <c r="M92" i="4"/>
  <c r="L92" i="4"/>
  <c r="K92" i="4"/>
  <c r="AR90" i="4"/>
  <c r="AQ90" i="4"/>
  <c r="AP90" i="4"/>
  <c r="AO90" i="4"/>
  <c r="AN90" i="4"/>
  <c r="AL90" i="4"/>
  <c r="AK90" i="4"/>
  <c r="AJ90" i="4"/>
  <c r="AI90" i="4"/>
  <c r="AH90" i="4"/>
  <c r="AF90" i="4"/>
  <c r="AE90" i="4"/>
  <c r="AD90" i="4"/>
  <c r="AC90" i="4"/>
  <c r="AB90" i="4"/>
  <c r="Z90" i="4"/>
  <c r="Y90" i="4"/>
  <c r="X90" i="4"/>
  <c r="W90" i="4"/>
  <c r="V90" i="4"/>
  <c r="T90" i="4"/>
  <c r="S90" i="4"/>
  <c r="R90" i="4"/>
  <c r="Q90" i="4"/>
  <c r="P90" i="4"/>
  <c r="AU88" i="4"/>
  <c r="AS87" i="4"/>
  <c r="AM87" i="4"/>
  <c r="AG87" i="4"/>
  <c r="AA87" i="4"/>
  <c r="U87" i="4"/>
  <c r="O87" i="4"/>
  <c r="N87" i="4"/>
  <c r="M87" i="4"/>
  <c r="L87" i="4"/>
  <c r="K87" i="4"/>
  <c r="AS86" i="4"/>
  <c r="AM86" i="4"/>
  <c r="AG86" i="4"/>
  <c r="AA86" i="4"/>
  <c r="U86" i="4"/>
  <c r="O86" i="4"/>
  <c r="N86" i="4"/>
  <c r="M86" i="4"/>
  <c r="L86" i="4"/>
  <c r="K86" i="4"/>
  <c r="AS85" i="4"/>
  <c r="AM85" i="4"/>
  <c r="AG85" i="4"/>
  <c r="AA85" i="4"/>
  <c r="U85" i="4"/>
  <c r="O85" i="4"/>
  <c r="N85" i="4"/>
  <c r="M85" i="4"/>
  <c r="L85" i="4"/>
  <c r="K85" i="4"/>
  <c r="AS84" i="4"/>
  <c r="AM84" i="4"/>
  <c r="AG84" i="4"/>
  <c r="AA84" i="4"/>
  <c r="U84" i="4"/>
  <c r="O84" i="4"/>
  <c r="N84" i="4"/>
  <c r="M84" i="4"/>
  <c r="L84" i="4"/>
  <c r="K84" i="4"/>
  <c r="AS83" i="4"/>
  <c r="AM83" i="4"/>
  <c r="AG83" i="4"/>
  <c r="AA83" i="4"/>
  <c r="U83" i="4"/>
  <c r="O83" i="4"/>
  <c r="N83" i="4"/>
  <c r="M83" i="4"/>
  <c r="L83" i="4"/>
  <c r="K83" i="4"/>
  <c r="AS71" i="4"/>
  <c r="AM71" i="4"/>
  <c r="AG71" i="4"/>
  <c r="AA71" i="4"/>
  <c r="U71" i="4"/>
  <c r="O71" i="4"/>
  <c r="L71" i="4"/>
  <c r="AS80" i="4"/>
  <c r="AM80" i="4"/>
  <c r="AG80" i="4"/>
  <c r="AA80" i="4"/>
  <c r="U80" i="4"/>
  <c r="O80" i="4"/>
  <c r="N80" i="4"/>
  <c r="M80" i="4"/>
  <c r="L80" i="4"/>
  <c r="K80" i="4"/>
  <c r="AS46" i="4"/>
  <c r="AM46" i="4"/>
  <c r="AG46" i="4"/>
  <c r="AA46" i="4"/>
  <c r="U46" i="4"/>
  <c r="O46" i="4"/>
  <c r="N46" i="4"/>
  <c r="M46" i="4"/>
  <c r="L46" i="4"/>
  <c r="K46" i="4"/>
  <c r="AS50" i="4"/>
  <c r="AM50" i="4"/>
  <c r="AG50" i="4"/>
  <c r="AA50" i="4"/>
  <c r="U50" i="4"/>
  <c r="O50" i="4"/>
  <c r="N50" i="4"/>
  <c r="M50" i="4"/>
  <c r="L50" i="4"/>
  <c r="K50" i="4"/>
  <c r="AS47" i="4"/>
  <c r="AM47" i="4"/>
  <c r="AG47" i="4"/>
  <c r="AA47" i="4"/>
  <c r="U47" i="4"/>
  <c r="O47" i="4"/>
  <c r="N47" i="4"/>
  <c r="M47" i="4"/>
  <c r="L47" i="4"/>
  <c r="K47" i="4"/>
  <c r="AS48" i="4"/>
  <c r="AM48" i="4"/>
  <c r="AG48" i="4"/>
  <c r="AA48" i="4"/>
  <c r="U48" i="4"/>
  <c r="O48" i="4"/>
  <c r="N48" i="4"/>
  <c r="M48" i="4"/>
  <c r="L48" i="4"/>
  <c r="K48" i="4"/>
  <c r="AS79" i="4"/>
  <c r="AM79" i="4"/>
  <c r="AG79" i="4"/>
  <c r="AA79" i="4"/>
  <c r="U79" i="4"/>
  <c r="O79" i="4"/>
  <c r="N79" i="4"/>
  <c r="M79" i="4"/>
  <c r="L79" i="4"/>
  <c r="K79" i="4"/>
  <c r="AS49" i="4"/>
  <c r="AM49" i="4"/>
  <c r="AG49" i="4"/>
  <c r="AA49" i="4"/>
  <c r="U49" i="4"/>
  <c r="O49" i="4"/>
  <c r="N49" i="4"/>
  <c r="M49" i="4"/>
  <c r="L49" i="4"/>
  <c r="K49" i="4"/>
  <c r="AS78" i="4"/>
  <c r="AM78" i="4"/>
  <c r="AG78" i="4"/>
  <c r="AA78" i="4"/>
  <c r="U78" i="4"/>
  <c r="O78" i="4"/>
  <c r="N78" i="4"/>
  <c r="M78" i="4"/>
  <c r="L78" i="4"/>
  <c r="K78" i="4"/>
  <c r="AS76" i="4"/>
  <c r="AM76" i="4"/>
  <c r="AG76" i="4"/>
  <c r="AA76" i="4"/>
  <c r="U76" i="4"/>
  <c r="O76" i="4"/>
  <c r="N76" i="4"/>
  <c r="M76" i="4"/>
  <c r="L76" i="4"/>
  <c r="K76" i="4"/>
  <c r="AS75" i="4"/>
  <c r="AM75" i="4"/>
  <c r="AG75" i="4"/>
  <c r="AA75" i="4"/>
  <c r="U75" i="4"/>
  <c r="O75" i="4"/>
  <c r="N75" i="4"/>
  <c r="M75" i="4"/>
  <c r="L75" i="4"/>
  <c r="K75" i="4"/>
  <c r="AS33" i="4"/>
  <c r="AM33" i="4"/>
  <c r="AG33" i="4"/>
  <c r="AA33" i="4"/>
  <c r="U33" i="4"/>
  <c r="O33" i="4"/>
  <c r="N33" i="4"/>
  <c r="M33" i="4"/>
  <c r="L33" i="4"/>
  <c r="K33" i="4"/>
  <c r="AS66" i="4"/>
  <c r="AM66" i="4"/>
  <c r="AG66" i="4"/>
  <c r="AA66" i="4"/>
  <c r="U66" i="4"/>
  <c r="O66" i="4"/>
  <c r="N66" i="4"/>
  <c r="M66" i="4"/>
  <c r="L66" i="4"/>
  <c r="K66" i="4"/>
  <c r="AS65" i="4"/>
  <c r="AM65" i="4"/>
  <c r="AG65" i="4"/>
  <c r="AA65" i="4"/>
  <c r="U65" i="4"/>
  <c r="O65" i="4"/>
  <c r="N65" i="4"/>
  <c r="M65" i="4"/>
  <c r="L65" i="4"/>
  <c r="K65" i="4"/>
  <c r="AS64" i="4"/>
  <c r="AM64" i="4"/>
  <c r="AG64" i="4"/>
  <c r="AA64" i="4"/>
  <c r="U64" i="4"/>
  <c r="O64" i="4"/>
  <c r="N64" i="4"/>
  <c r="M64" i="4"/>
  <c r="L64" i="4"/>
  <c r="K64" i="4"/>
  <c r="AS63" i="4"/>
  <c r="AM63" i="4"/>
  <c r="AG63" i="4"/>
  <c r="AA63" i="4"/>
  <c r="U63" i="4"/>
  <c r="O63" i="4"/>
  <c r="N63" i="4"/>
  <c r="M63" i="4"/>
  <c r="L63" i="4"/>
  <c r="K63" i="4"/>
  <c r="AS62" i="4"/>
  <c r="AM62" i="4"/>
  <c r="AG62" i="4"/>
  <c r="AA62" i="4"/>
  <c r="U62" i="4"/>
  <c r="O62" i="4"/>
  <c r="N62" i="4"/>
  <c r="M62" i="4"/>
  <c r="L62" i="4"/>
  <c r="K62" i="4"/>
  <c r="AS61" i="4"/>
  <c r="AM61" i="4"/>
  <c r="AG61" i="4"/>
  <c r="AA61" i="4"/>
  <c r="U61" i="4"/>
  <c r="O61" i="4"/>
  <c r="N61" i="4"/>
  <c r="M61" i="4"/>
  <c r="L61" i="4"/>
  <c r="K61" i="4"/>
  <c r="AS60" i="4"/>
  <c r="AM60" i="4"/>
  <c r="AG60" i="4"/>
  <c r="AA60" i="4"/>
  <c r="U60" i="4"/>
  <c r="O60" i="4"/>
  <c r="N60" i="4"/>
  <c r="M60" i="4"/>
  <c r="L60" i="4"/>
  <c r="K60" i="4"/>
  <c r="AS59" i="4"/>
  <c r="AM59" i="4"/>
  <c r="AG59" i="4"/>
  <c r="AA59" i="4"/>
  <c r="U59" i="4"/>
  <c r="O59" i="4"/>
  <c r="N59" i="4"/>
  <c r="M59" i="4"/>
  <c r="L59" i="4"/>
  <c r="K59" i="4"/>
  <c r="AS58" i="4"/>
  <c r="AM58" i="4"/>
  <c r="AG58" i="4"/>
  <c r="AA58" i="4"/>
  <c r="U58" i="4"/>
  <c r="O58" i="4"/>
  <c r="N58" i="4"/>
  <c r="M58" i="4"/>
  <c r="L58" i="4"/>
  <c r="K58" i="4"/>
  <c r="AS57" i="4"/>
  <c r="AM57" i="4"/>
  <c r="AG57" i="4"/>
  <c r="AA57" i="4"/>
  <c r="U57" i="4"/>
  <c r="O57" i="4"/>
  <c r="N57" i="4"/>
  <c r="M57" i="4"/>
  <c r="L57" i="4"/>
  <c r="K57" i="4"/>
  <c r="AS56" i="4"/>
  <c r="AM56" i="4"/>
  <c r="AG56" i="4"/>
  <c r="AA56" i="4"/>
  <c r="U56" i="4"/>
  <c r="O56" i="4"/>
  <c r="N56" i="4"/>
  <c r="M56" i="4"/>
  <c r="L56" i="4"/>
  <c r="K56" i="4"/>
  <c r="AS55" i="4"/>
  <c r="AM55" i="4"/>
  <c r="AG55" i="4"/>
  <c r="AA55" i="4"/>
  <c r="U55" i="4"/>
  <c r="O55" i="4"/>
  <c r="N55" i="4"/>
  <c r="M55" i="4"/>
  <c r="L55" i="4"/>
  <c r="K55" i="4"/>
  <c r="AS54" i="4"/>
  <c r="AM54" i="4"/>
  <c r="AG54" i="4"/>
  <c r="AA54" i="4"/>
  <c r="U54" i="4"/>
  <c r="O54" i="4"/>
  <c r="N54" i="4"/>
  <c r="M54" i="4"/>
  <c r="L54" i="4"/>
  <c r="K54" i="4"/>
  <c r="AS53" i="4"/>
  <c r="AM53" i="4"/>
  <c r="AG53" i="4"/>
  <c r="AA53" i="4"/>
  <c r="U53" i="4"/>
  <c r="O53" i="4"/>
  <c r="N53" i="4"/>
  <c r="M53" i="4"/>
  <c r="L53" i="4"/>
  <c r="K53" i="4"/>
  <c r="AS52" i="4"/>
  <c r="AM52" i="4"/>
  <c r="AG52" i="4"/>
  <c r="AA52" i="4"/>
  <c r="U52" i="4"/>
  <c r="O52" i="4"/>
  <c r="N52" i="4"/>
  <c r="M52" i="4"/>
  <c r="L52" i="4"/>
  <c r="K52" i="4"/>
  <c r="AS51" i="4"/>
  <c r="AM51" i="4"/>
  <c r="AG51" i="4"/>
  <c r="AA51" i="4"/>
  <c r="U51" i="4"/>
  <c r="O51" i="4"/>
  <c r="N51" i="4"/>
  <c r="M51" i="4"/>
  <c r="L51" i="4"/>
  <c r="K51" i="4"/>
  <c r="AS36" i="4"/>
  <c r="AM36" i="4"/>
  <c r="AG36" i="4"/>
  <c r="AA36" i="4"/>
  <c r="U36" i="4"/>
  <c r="O36" i="4"/>
  <c r="N36" i="4"/>
  <c r="M36" i="4"/>
  <c r="L36" i="4"/>
  <c r="K36" i="4"/>
  <c r="AS41" i="4"/>
  <c r="AM41" i="4"/>
  <c r="AG41" i="4"/>
  <c r="AA41" i="4"/>
  <c r="U41" i="4"/>
  <c r="O41" i="4"/>
  <c r="N41" i="4"/>
  <c r="M41" i="4"/>
  <c r="L41" i="4"/>
  <c r="K41" i="4"/>
  <c r="AS42" i="4"/>
  <c r="AM42" i="4"/>
  <c r="AG42" i="4"/>
  <c r="AA42" i="4"/>
  <c r="U42" i="4"/>
  <c r="O42" i="4"/>
  <c r="N42" i="4"/>
  <c r="M42" i="4"/>
  <c r="L42" i="4"/>
  <c r="K42" i="4"/>
  <c r="AS37" i="4"/>
  <c r="AM37" i="4"/>
  <c r="AG37" i="4"/>
  <c r="AA37" i="4"/>
  <c r="U37" i="4"/>
  <c r="O37" i="4"/>
  <c r="N37" i="4"/>
  <c r="M37" i="4"/>
  <c r="L37" i="4"/>
  <c r="K37" i="4"/>
  <c r="AS38" i="4"/>
  <c r="AM38" i="4"/>
  <c r="AG38" i="4"/>
  <c r="AA38" i="4"/>
  <c r="U38" i="4"/>
  <c r="O38" i="4"/>
  <c r="N38" i="4"/>
  <c r="M38" i="4"/>
  <c r="L38" i="4"/>
  <c r="K38" i="4"/>
  <c r="AS31" i="4"/>
  <c r="AM31" i="4"/>
  <c r="AG31" i="4"/>
  <c r="AA31" i="4"/>
  <c r="U31" i="4"/>
  <c r="O31" i="4"/>
  <c r="N31" i="4"/>
  <c r="M31" i="4"/>
  <c r="L31" i="4"/>
  <c r="K31" i="4"/>
  <c r="AS30" i="4"/>
  <c r="AM30" i="4"/>
  <c r="AG30" i="4"/>
  <c r="AA30" i="4"/>
  <c r="U30" i="4"/>
  <c r="O30" i="4"/>
  <c r="N30" i="4"/>
  <c r="M30" i="4"/>
  <c r="L30" i="4"/>
  <c r="K30" i="4"/>
  <c r="AS29" i="4"/>
  <c r="AM29" i="4"/>
  <c r="AG29" i="4"/>
  <c r="AA29" i="4"/>
  <c r="U29" i="4"/>
  <c r="O29" i="4"/>
  <c r="N29" i="4"/>
  <c r="M29" i="4"/>
  <c r="L29" i="4"/>
  <c r="K29" i="4"/>
  <c r="AS28" i="4"/>
  <c r="AM28" i="4"/>
  <c r="AG28" i="4"/>
  <c r="AA28" i="4"/>
  <c r="U28" i="4"/>
  <c r="O28" i="4"/>
  <c r="N28" i="4"/>
  <c r="M28" i="4"/>
  <c r="L28" i="4"/>
  <c r="K28" i="4"/>
  <c r="AS26" i="4"/>
  <c r="AM26" i="4"/>
  <c r="AG26" i="4"/>
  <c r="AA26" i="4"/>
  <c r="U26" i="4"/>
  <c r="O26" i="4"/>
  <c r="N26" i="4"/>
  <c r="M26" i="4"/>
  <c r="L26" i="4"/>
  <c r="K26" i="4"/>
  <c r="AS25" i="4"/>
  <c r="AM25" i="4"/>
  <c r="AG25" i="4"/>
  <c r="AA25" i="4"/>
  <c r="U25" i="4"/>
  <c r="O25" i="4"/>
  <c r="N25" i="4"/>
  <c r="M25" i="4"/>
  <c r="L25" i="4"/>
  <c r="K25" i="4"/>
  <c r="AS24" i="4"/>
  <c r="AM24" i="4"/>
  <c r="AG24" i="4"/>
  <c r="AA24" i="4"/>
  <c r="U24" i="4"/>
  <c r="O24" i="4"/>
  <c r="N24" i="4"/>
  <c r="M24" i="4"/>
  <c r="L24" i="4"/>
  <c r="K24" i="4"/>
  <c r="AS23" i="4"/>
  <c r="AM23" i="4"/>
  <c r="AG23" i="4"/>
  <c r="AA23" i="4"/>
  <c r="U23" i="4"/>
  <c r="O23" i="4"/>
  <c r="N23" i="4"/>
  <c r="M23" i="4"/>
  <c r="L23" i="4"/>
  <c r="K23" i="4"/>
  <c r="AS22" i="4"/>
  <c r="AM22" i="4"/>
  <c r="AG22" i="4"/>
  <c r="AA22" i="4"/>
  <c r="U22" i="4"/>
  <c r="O22" i="4"/>
  <c r="N22" i="4"/>
  <c r="M22" i="4"/>
  <c r="L22" i="4"/>
  <c r="K22" i="4"/>
  <c r="AS21" i="4"/>
  <c r="AM21" i="4"/>
  <c r="AG21" i="4"/>
  <c r="AA21" i="4"/>
  <c r="U21" i="4"/>
  <c r="O21" i="4"/>
  <c r="N21" i="4"/>
  <c r="M21" i="4"/>
  <c r="L21" i="4"/>
  <c r="K21" i="4"/>
  <c r="AS20" i="4"/>
  <c r="AM20" i="4"/>
  <c r="AG20" i="4"/>
  <c r="AA20" i="4"/>
  <c r="U20" i="4"/>
  <c r="O20" i="4"/>
  <c r="N20" i="4"/>
  <c r="M20" i="4"/>
  <c r="L20" i="4"/>
  <c r="K20" i="4"/>
  <c r="AS19" i="4"/>
  <c r="AM19" i="4"/>
  <c r="AG19" i="4"/>
  <c r="AA19" i="4"/>
  <c r="U19" i="4"/>
  <c r="O19" i="4"/>
  <c r="N19" i="4"/>
  <c r="M19" i="4"/>
  <c r="L19" i="4"/>
  <c r="K19" i="4"/>
  <c r="AS18" i="4"/>
  <c r="AM18" i="4"/>
  <c r="AG18" i="4"/>
  <c r="AA18" i="4"/>
  <c r="U18" i="4"/>
  <c r="O18" i="4"/>
  <c r="N18" i="4"/>
  <c r="M18" i="4"/>
  <c r="L18" i="4"/>
  <c r="K18" i="4"/>
  <c r="AS17" i="4"/>
  <c r="AM17" i="4"/>
  <c r="AG17" i="4"/>
  <c r="AA17" i="4"/>
  <c r="U17" i="4"/>
  <c r="O17" i="4"/>
  <c r="N17" i="4"/>
  <c r="M17" i="4"/>
  <c r="L17" i="4"/>
  <c r="K17" i="4"/>
  <c r="AS16" i="4"/>
  <c r="AM16" i="4"/>
  <c r="AG16" i="4"/>
  <c r="AA16" i="4"/>
  <c r="U16" i="4"/>
  <c r="O16" i="4"/>
  <c r="N16" i="4"/>
  <c r="M16" i="4"/>
  <c r="L16" i="4"/>
  <c r="K16" i="4"/>
  <c r="AS15" i="4"/>
  <c r="AM15" i="4"/>
  <c r="AG15" i="4"/>
  <c r="AA15" i="4"/>
  <c r="U15" i="4"/>
  <c r="O15" i="4"/>
  <c r="N15" i="4"/>
  <c r="M15" i="4"/>
  <c r="L15" i="4"/>
  <c r="K15" i="4"/>
  <c r="AS14" i="4"/>
  <c r="AM14" i="4"/>
  <c r="AG14" i="4"/>
  <c r="AA14" i="4"/>
  <c r="U14" i="4"/>
  <c r="O14" i="4"/>
  <c r="N14" i="4"/>
  <c r="M14" i="4"/>
  <c r="L14" i="4"/>
  <c r="K14" i="4"/>
  <c r="AR13" i="4"/>
  <c r="AQ13" i="4"/>
  <c r="AP13" i="4"/>
  <c r="AO13" i="4"/>
  <c r="AN13" i="4"/>
  <c r="AL13" i="4"/>
  <c r="AK13" i="4"/>
  <c r="AJ13" i="4"/>
  <c r="AI13" i="4"/>
  <c r="AH13" i="4"/>
  <c r="AF13" i="4"/>
  <c r="AE13" i="4"/>
  <c r="AD13" i="4"/>
  <c r="AC13" i="4"/>
  <c r="AB13" i="4"/>
  <c r="Z13" i="4"/>
  <c r="Y13" i="4"/>
  <c r="X13" i="4"/>
  <c r="W13" i="4"/>
  <c r="V13" i="4"/>
  <c r="T13" i="4"/>
  <c r="S13" i="4"/>
  <c r="R13" i="4"/>
  <c r="Q13" i="4"/>
  <c r="P13" i="4"/>
  <c r="AB129" i="4" l="1"/>
  <c r="AG2" i="4" s="1"/>
  <c r="H71" i="4"/>
  <c r="O157" i="4"/>
  <c r="AM157" i="4"/>
  <c r="N10" i="9"/>
  <c r="N9" i="9" s="1"/>
  <c r="H75" i="4"/>
  <c r="J10" i="9"/>
  <c r="J9" i="9" s="1"/>
  <c r="M157" i="4"/>
  <c r="AA157" i="4"/>
  <c r="AS149" i="4"/>
  <c r="H141" i="4"/>
  <c r="H139" i="4" s="1"/>
  <c r="U2" i="4"/>
  <c r="AA90" i="4"/>
  <c r="H131" i="4"/>
  <c r="H130" i="4" s="1"/>
  <c r="K90" i="4"/>
  <c r="U90" i="4"/>
  <c r="AA2" i="4"/>
  <c r="P10" i="9"/>
  <c r="P9" i="9" s="1"/>
  <c r="L157" i="4"/>
  <c r="I134" i="4"/>
  <c r="H134" i="4"/>
  <c r="L10" i="9"/>
  <c r="L9" i="9" s="1"/>
  <c r="I137" i="4"/>
  <c r="I136" i="4" s="1"/>
  <c r="H137" i="4"/>
  <c r="H136" i="4" s="1"/>
  <c r="N157" i="4"/>
  <c r="AG157" i="4"/>
  <c r="AS157" i="4"/>
  <c r="J53" i="4"/>
  <c r="I53" i="4" s="1"/>
  <c r="J54" i="4"/>
  <c r="I54" i="4" s="1"/>
  <c r="J61" i="4"/>
  <c r="I61" i="4" s="1"/>
  <c r="J65" i="4"/>
  <c r="I65" i="4" s="1"/>
  <c r="J66" i="4"/>
  <c r="I66" i="4" s="1"/>
  <c r="J84" i="4"/>
  <c r="I84" i="4" s="1"/>
  <c r="H120" i="4"/>
  <c r="H86" i="4"/>
  <c r="H110" i="4"/>
  <c r="H111" i="4" s="1"/>
  <c r="H115" i="4"/>
  <c r="H116" i="4" s="1"/>
  <c r="H124" i="4"/>
  <c r="H125" i="4" s="1"/>
  <c r="O149" i="4"/>
  <c r="H19" i="4"/>
  <c r="H23" i="4"/>
  <c r="J25" i="4"/>
  <c r="I25" i="4" s="1"/>
  <c r="J26" i="4"/>
  <c r="I26" i="4" s="1"/>
  <c r="H30" i="4"/>
  <c r="J37" i="4"/>
  <c r="I37" i="4" s="1"/>
  <c r="J42" i="4"/>
  <c r="I42" i="4" s="1"/>
  <c r="H42" i="4"/>
  <c r="H41" i="4"/>
  <c r="I141" i="4"/>
  <c r="I139" i="4" s="1"/>
  <c r="J62" i="4"/>
  <c r="I62" i="4" s="1"/>
  <c r="H47" i="4"/>
  <c r="H84" i="4"/>
  <c r="J85" i="4"/>
  <c r="I85" i="4" s="1"/>
  <c r="H85" i="4"/>
  <c r="H51" i="4"/>
  <c r="H53" i="4"/>
  <c r="H55" i="4"/>
  <c r="H59" i="4"/>
  <c r="H63" i="4"/>
  <c r="H65" i="4"/>
  <c r="J57" i="4"/>
  <c r="I57" i="4" s="1"/>
  <c r="H57" i="4"/>
  <c r="J58" i="4"/>
  <c r="I58" i="4" s="1"/>
  <c r="H58" i="4"/>
  <c r="J92" i="4"/>
  <c r="I92" i="4" s="1"/>
  <c r="U121" i="4"/>
  <c r="AG90" i="4"/>
  <c r="AS121" i="4"/>
  <c r="H66" i="4"/>
  <c r="J78" i="4"/>
  <c r="I78" i="4" s="1"/>
  <c r="H49" i="4"/>
  <c r="H79" i="4"/>
  <c r="AA121" i="4"/>
  <c r="AM121" i="4"/>
  <c r="I131" i="4"/>
  <c r="I130" i="4" s="1"/>
  <c r="I129" i="4" s="1"/>
  <c r="AM2" i="4"/>
  <c r="AS2" i="4"/>
  <c r="U157" i="4"/>
  <c r="H15" i="4"/>
  <c r="H31" i="4"/>
  <c r="H54" i="4"/>
  <c r="H61" i="4"/>
  <c r="H62" i="4"/>
  <c r="J159" i="4"/>
  <c r="I159" i="4" s="1"/>
  <c r="J158" i="4"/>
  <c r="I158" i="4" s="1"/>
  <c r="N90" i="4"/>
  <c r="J33" i="4"/>
  <c r="I33" i="4" s="1"/>
  <c r="AM13" i="4"/>
  <c r="P7" i="9" s="1"/>
  <c r="J18" i="4"/>
  <c r="I18" i="4" s="1"/>
  <c r="J17" i="4"/>
  <c r="I17" i="4" s="1"/>
  <c r="H17" i="4"/>
  <c r="N13" i="4"/>
  <c r="AS90" i="4"/>
  <c r="AM90" i="4"/>
  <c r="H105" i="4"/>
  <c r="H106" i="4" s="1"/>
  <c r="L90" i="4"/>
  <c r="J110" i="4"/>
  <c r="J111" i="4" s="1"/>
  <c r="H159" i="4"/>
  <c r="H158" i="4"/>
  <c r="K157" i="4"/>
  <c r="R10" i="9"/>
  <c r="R9" i="9" s="1"/>
  <c r="J120" i="4"/>
  <c r="AG121" i="4"/>
  <c r="J121" i="4"/>
  <c r="I121" i="4" s="1"/>
  <c r="O90" i="4"/>
  <c r="M90" i="4"/>
  <c r="J80" i="4"/>
  <c r="I80" i="4" s="1"/>
  <c r="H80" i="4"/>
  <c r="J49" i="4"/>
  <c r="I49" i="4" s="1"/>
  <c r="H78" i="4"/>
  <c r="H37" i="4"/>
  <c r="J30" i="4"/>
  <c r="I30" i="4" s="1"/>
  <c r="J29" i="4"/>
  <c r="I29" i="4" s="1"/>
  <c r="H29" i="4"/>
  <c r="H26" i="4"/>
  <c r="H25" i="4"/>
  <c r="J21" i="4"/>
  <c r="I21" i="4" s="1"/>
  <c r="H21" i="4"/>
  <c r="J22" i="4"/>
  <c r="I22" i="4" s="1"/>
  <c r="H22" i="4"/>
  <c r="M13" i="4"/>
  <c r="O13" i="4"/>
  <c r="H18" i="4"/>
  <c r="J14" i="4"/>
  <c r="I14" i="4" s="1"/>
  <c r="H14" i="4"/>
  <c r="L13" i="4"/>
  <c r="J15" i="4"/>
  <c r="I15" i="4" s="1"/>
  <c r="J16" i="4"/>
  <c r="I16" i="4" s="1"/>
  <c r="H16" i="4"/>
  <c r="J19" i="4"/>
  <c r="I19" i="4" s="1"/>
  <c r="J20" i="4"/>
  <c r="I20" i="4" s="1"/>
  <c r="H20" i="4"/>
  <c r="J23" i="4"/>
  <c r="I23" i="4" s="1"/>
  <c r="J24" i="4"/>
  <c r="I24" i="4" s="1"/>
  <c r="H24" i="4"/>
  <c r="J28" i="4"/>
  <c r="I28" i="4" s="1"/>
  <c r="H28" i="4"/>
  <c r="J31" i="4"/>
  <c r="I31" i="4" s="1"/>
  <c r="J38" i="4"/>
  <c r="I38" i="4" s="1"/>
  <c r="H38" i="4"/>
  <c r="J41" i="4"/>
  <c r="I41" i="4" s="1"/>
  <c r="J36" i="4"/>
  <c r="I36" i="4" s="1"/>
  <c r="H36" i="4"/>
  <c r="J51" i="4"/>
  <c r="I51" i="4" s="1"/>
  <c r="J52" i="4"/>
  <c r="I52" i="4" s="1"/>
  <c r="H52" i="4"/>
  <c r="J55" i="4"/>
  <c r="I55" i="4" s="1"/>
  <c r="J56" i="4"/>
  <c r="I56" i="4" s="1"/>
  <c r="H56" i="4"/>
  <c r="J59" i="4"/>
  <c r="I59" i="4" s="1"/>
  <c r="J60" i="4"/>
  <c r="I60" i="4" s="1"/>
  <c r="H60" i="4"/>
  <c r="J63" i="4"/>
  <c r="I63" i="4" s="1"/>
  <c r="J64" i="4"/>
  <c r="I64" i="4" s="1"/>
  <c r="H64" i="4"/>
  <c r="H33" i="4"/>
  <c r="J75" i="4"/>
  <c r="I75" i="4" s="1"/>
  <c r="J76" i="4"/>
  <c r="I76" i="4" s="1"/>
  <c r="H76" i="4"/>
  <c r="J79" i="4"/>
  <c r="I79" i="4" s="1"/>
  <c r="J48" i="4"/>
  <c r="I48" i="4" s="1"/>
  <c r="H48" i="4"/>
  <c r="J47" i="4"/>
  <c r="I47" i="4" s="1"/>
  <c r="J46" i="4"/>
  <c r="I46" i="4" s="1"/>
  <c r="H46" i="4"/>
  <c r="J71" i="4"/>
  <c r="I71" i="4" s="1"/>
  <c r="J83" i="4"/>
  <c r="I83" i="4" s="1"/>
  <c r="H83" i="4"/>
  <c r="J86" i="4"/>
  <c r="I86" i="4" s="1"/>
  <c r="J87" i="4"/>
  <c r="I87" i="4" s="1"/>
  <c r="H87" i="4"/>
  <c r="U13" i="4"/>
  <c r="AG13" i="4"/>
  <c r="AS13" i="4"/>
  <c r="R7" i="9" s="1"/>
  <c r="J50" i="4"/>
  <c r="I50" i="4" s="1"/>
  <c r="H50" i="4"/>
  <c r="K13" i="4"/>
  <c r="AA13" i="4"/>
  <c r="H149" i="4"/>
  <c r="I149" i="4"/>
  <c r="AP149" i="4"/>
  <c r="J105" i="4"/>
  <c r="J115" i="4"/>
  <c r="J124" i="4"/>
  <c r="H129" i="4" l="1"/>
  <c r="H10" i="9" s="1"/>
  <c r="H13" i="4"/>
  <c r="I120" i="4"/>
  <c r="J157" i="4"/>
  <c r="H121" i="4"/>
  <c r="AU149" i="4"/>
  <c r="H13" i="9"/>
  <c r="H12" i="9" s="1"/>
  <c r="I157" i="4"/>
  <c r="H90" i="4"/>
  <c r="L7" i="9"/>
  <c r="J7" i="9"/>
  <c r="N7" i="9"/>
  <c r="I110" i="4"/>
  <c r="I111" i="4" s="1"/>
  <c r="H157" i="4"/>
  <c r="J13" i="4"/>
  <c r="I13" i="4"/>
  <c r="J125" i="4"/>
  <c r="I124" i="4"/>
  <c r="I125" i="4" s="1"/>
  <c r="J116" i="4"/>
  <c r="I115" i="4"/>
  <c r="I116" i="4" s="1"/>
  <c r="J106" i="4"/>
  <c r="I105" i="4"/>
  <c r="I106" i="4" s="1"/>
  <c r="J90" i="4"/>
  <c r="AU129" i="4" l="1"/>
  <c r="H9" i="9"/>
  <c r="AU13" i="4"/>
  <c r="H7" i="9"/>
  <c r="I90" i="4"/>
  <c r="H69" i="4" l="1"/>
  <c r="AU69" i="4" s="1"/>
  <c r="H68" i="4" l="1"/>
  <c r="H8" i="9" s="1"/>
  <c r="H6" i="9" s="1"/>
  <c r="AU68" i="4" l="1"/>
  <c r="H11" i="4"/>
  <c r="AU11" i="4" s="1"/>
  <c r="H9" i="4" l="1"/>
  <c r="AU9" i="4" s="1"/>
  <c r="AQ68" i="4"/>
  <c r="AQ11" i="4" s="1"/>
  <c r="S68" i="4"/>
  <c r="S11" i="4" s="1"/>
  <c r="AK68" i="4"/>
  <c r="AK11" i="4" s="1"/>
  <c r="Y68" i="4"/>
  <c r="Y11" i="4" s="1"/>
  <c r="M69" i="4"/>
  <c r="M68" i="4" s="1"/>
  <c r="M11" i="4" s="1"/>
  <c r="L69" i="4"/>
  <c r="L68" i="4" s="1"/>
  <c r="L11" i="4" s="1"/>
  <c r="K69" i="4"/>
  <c r="K68" i="4" s="1"/>
  <c r="K11" i="4" s="1"/>
  <c r="N69" i="4"/>
  <c r="N68" i="4" s="1"/>
  <c r="N11" i="4" s="1"/>
  <c r="J70" i="4"/>
  <c r="O69" i="4"/>
  <c r="O68" i="4" s="1"/>
  <c r="O11" i="4" s="1"/>
  <c r="O9" i="4" s="1"/>
  <c r="P69" i="4"/>
  <c r="P68" i="4" s="1"/>
  <c r="P11" i="4" s="1"/>
  <c r="Q69" i="4"/>
  <c r="Q68" i="4" s="1"/>
  <c r="Q11" i="4" s="1"/>
  <c r="R69" i="4"/>
  <c r="R68" i="4" s="1"/>
  <c r="R11" i="4" s="1"/>
  <c r="T69" i="4"/>
  <c r="T68" i="4" s="1"/>
  <c r="T11" i="4" s="1"/>
  <c r="U69" i="4"/>
  <c r="U68" i="4" s="1"/>
  <c r="J69" i="4" l="1"/>
  <c r="J68" i="4" s="1"/>
  <c r="J11" i="4" s="1"/>
  <c r="J9" i="4" s="1"/>
  <c r="I70" i="4"/>
  <c r="I69" i="4" s="1"/>
  <c r="I68" i="4" s="1"/>
  <c r="I11" i="4" s="1"/>
  <c r="I9" i="4" s="1"/>
  <c r="J20" i="9"/>
  <c r="H4" i="9"/>
  <c r="C5" i="9" s="1"/>
  <c r="J8" i="9"/>
  <c r="U11" i="4"/>
  <c r="J6" i="9" l="1"/>
  <c r="U9" i="4"/>
  <c r="J4" i="9" s="1"/>
  <c r="V69" i="4"/>
  <c r="V68" i="4" s="1"/>
  <c r="V11" i="4" s="1"/>
  <c r="W69" i="4"/>
  <c r="W68" i="4" s="1"/>
  <c r="W11" i="4" s="1"/>
  <c r="X69" i="4"/>
  <c r="X68" i="4" s="1"/>
  <c r="X11" i="4" s="1"/>
  <c r="Z69" i="4"/>
  <c r="Z68" i="4" s="1"/>
  <c r="Z11" i="4" s="1"/>
  <c r="AA69" i="4"/>
  <c r="AA68" i="4" s="1"/>
  <c r="L20" i="9" l="1"/>
  <c r="L8" i="9"/>
  <c r="AA11" i="4"/>
  <c r="L6" i="9" l="1"/>
  <c r="AA9" i="4"/>
  <c r="L4" i="9" s="1"/>
  <c r="AB69" i="4"/>
  <c r="AB68" i="4" s="1"/>
  <c r="AB11" i="4" s="1"/>
  <c r="AC69" i="4"/>
  <c r="AC68" i="4" s="1"/>
  <c r="AC11" i="4" s="1"/>
  <c r="AD69" i="4"/>
  <c r="AD68" i="4" s="1"/>
  <c r="AD11" i="4" s="1"/>
  <c r="AE69" i="4"/>
  <c r="AE68" i="4" s="1"/>
  <c r="AE11" i="4" s="1"/>
  <c r="AF69" i="4"/>
  <c r="AF68" i="4" s="1"/>
  <c r="AF11" i="4" s="1"/>
  <c r="AG69" i="4"/>
  <c r="AG68" i="4" s="1"/>
  <c r="N20" i="9" l="1"/>
  <c r="N8" i="9"/>
  <c r="AG11" i="4"/>
  <c r="N6" i="9" l="1"/>
  <c r="AG9" i="4"/>
  <c r="N4" i="9" s="1"/>
  <c r="AH69" i="4"/>
  <c r="AH68" i="4" s="1"/>
  <c r="AH11" i="4" s="1"/>
  <c r="AI69" i="4"/>
  <c r="AI68" i="4" s="1"/>
  <c r="AI11" i="4" s="1"/>
  <c r="AJ69" i="4"/>
  <c r="AJ68" i="4" s="1"/>
  <c r="AJ11" i="4" s="1"/>
  <c r="AL69" i="4"/>
  <c r="AL68" i="4" s="1"/>
  <c r="AL11" i="4" s="1"/>
  <c r="AM69" i="4"/>
  <c r="AM68" i="4" s="1"/>
  <c r="P20" i="9" l="1"/>
  <c r="P8" i="9"/>
  <c r="AM11" i="4"/>
  <c r="P6" i="9" l="1"/>
  <c r="AM9" i="4"/>
  <c r="P4" i="9" s="1"/>
  <c r="AN69" i="4"/>
  <c r="AN68" i="4" s="1"/>
  <c r="AN11" i="4" s="1"/>
  <c r="AO69" i="4"/>
  <c r="AO68" i="4" s="1"/>
  <c r="AO11" i="4" s="1"/>
  <c r="AP69" i="4"/>
  <c r="AP68" i="4" s="1"/>
  <c r="AP11" i="4" s="1"/>
  <c r="AR69" i="4"/>
  <c r="AR68" i="4" s="1"/>
  <c r="AR11" i="4" s="1"/>
  <c r="AS69" i="4"/>
  <c r="AS68" i="4" s="1"/>
  <c r="R20" i="9" l="1"/>
  <c r="AS11" i="4"/>
  <c r="R8" i="9"/>
  <c r="AS9" i="4" l="1"/>
  <c r="R4" i="9" s="1"/>
  <c r="R6" i="9"/>
</calcChain>
</file>

<file path=xl/sharedStrings.xml><?xml version="1.0" encoding="utf-8"?>
<sst xmlns="http://schemas.openxmlformats.org/spreadsheetml/2006/main" count="855" uniqueCount="337">
  <si>
    <t>Индекс</t>
  </si>
  <si>
    <t>Наименование</t>
  </si>
  <si>
    <t>Формы контроля</t>
  </si>
  <si>
    <t>ЗЕТ</t>
  </si>
  <si>
    <t>Распределение по курсам и семестрам</t>
  </si>
  <si>
    <t>Всего часов</t>
  </si>
  <si>
    <t>в том числе</t>
  </si>
  <si>
    <t>Курс 1</t>
  </si>
  <si>
    <t>Курс 2</t>
  </si>
  <si>
    <t>Курс 3</t>
  </si>
  <si>
    <t>Курс 4</t>
  </si>
  <si>
    <t>Курс 5</t>
  </si>
  <si>
    <t>Экзамены</t>
  </si>
  <si>
    <t>Зачеты</t>
  </si>
  <si>
    <t>Зачеты с оценкой</t>
  </si>
  <si>
    <t>Курсовые работы</t>
  </si>
  <si>
    <t xml:space="preserve">Контакт. раб. </t>
  </si>
  <si>
    <t>из них</t>
  </si>
  <si>
    <t>СР</t>
  </si>
  <si>
    <t>Лек</t>
  </si>
  <si>
    <t>Подгр/ Лаб</t>
  </si>
  <si>
    <t>Пр/ Сем</t>
  </si>
  <si>
    <t>Контроль</t>
  </si>
  <si>
    <t>Итого по ООП</t>
  </si>
  <si>
    <t>Б1</t>
  </si>
  <si>
    <t>Дисциплины (модули)</t>
  </si>
  <si>
    <t>Б1.Б</t>
  </si>
  <si>
    <t>*</t>
  </si>
  <si>
    <t>Б1.В</t>
  </si>
  <si>
    <t>Б1.В.ОД</t>
  </si>
  <si>
    <t>Б1.В.ДВ</t>
  </si>
  <si>
    <t>Элективные курсы по физической культуре и спорту</t>
  </si>
  <si>
    <t>Б1.В.ДВ.1</t>
  </si>
  <si>
    <t>1</t>
  </si>
  <si>
    <t>2</t>
  </si>
  <si>
    <t>Б1.В.ДВ.2</t>
  </si>
  <si>
    <t>Б1.В.ДВ.3</t>
  </si>
  <si>
    <t>Б1.В.ДВ.4</t>
  </si>
  <si>
    <t>Б1.В.ДВ.5</t>
  </si>
  <si>
    <t>Б1.В.ДВ.6</t>
  </si>
  <si>
    <t>Б1.В.ДВ.7</t>
  </si>
  <si>
    <t>Экз</t>
  </si>
  <si>
    <t>Зач</t>
  </si>
  <si>
    <t>ЗаО</t>
  </si>
  <si>
    <t>КР</t>
  </si>
  <si>
    <t>Контакт.р</t>
  </si>
  <si>
    <t>В т.ч.ауд.р.</t>
  </si>
  <si>
    <t>Недель</t>
  </si>
  <si>
    <t>Часов</t>
  </si>
  <si>
    <t>Контакт.р.</t>
  </si>
  <si>
    <t>Б2</t>
  </si>
  <si>
    <t>Б2.У</t>
  </si>
  <si>
    <t>Б2.У.1</t>
  </si>
  <si>
    <t>Б2.Н</t>
  </si>
  <si>
    <t>Научно-исследовательская работа</t>
  </si>
  <si>
    <t>Б2.П</t>
  </si>
  <si>
    <t>Б2.П.1</t>
  </si>
  <si>
    <t>Б2.П.3</t>
  </si>
  <si>
    <t>Преддипломная практика</t>
  </si>
  <si>
    <t>Всего</t>
  </si>
  <si>
    <t>Б3</t>
  </si>
  <si>
    <t>Государственная итоговая аттестация</t>
  </si>
  <si>
    <t>Б3.Г</t>
  </si>
  <si>
    <t>Б3.Д</t>
  </si>
  <si>
    <t>За</t>
  </si>
  <si>
    <t>Подгр/Лаб</t>
  </si>
  <si>
    <t>ФТД</t>
  </si>
  <si>
    <t>Факультативы</t>
  </si>
  <si>
    <t>ФТД.1</t>
  </si>
  <si>
    <t>ФТД.2</t>
  </si>
  <si>
    <t>ФТД.3</t>
  </si>
  <si>
    <t>Б1.Б.1</t>
  </si>
  <si>
    <t>Иностранный язык</t>
  </si>
  <si>
    <t>4</t>
  </si>
  <si>
    <t>Б1.Б.2</t>
  </si>
  <si>
    <t>Философия</t>
  </si>
  <si>
    <t>Б1.Б.3</t>
  </si>
  <si>
    <t>Б1.Б.4</t>
  </si>
  <si>
    <t>Безопасность жизнедеятельности</t>
  </si>
  <si>
    <t>Б1.Б.5</t>
  </si>
  <si>
    <t>Физическая культура и спорт</t>
  </si>
  <si>
    <t>12</t>
  </si>
  <si>
    <t>Б1.Б.6</t>
  </si>
  <si>
    <t>Основы права</t>
  </si>
  <si>
    <t>Б1.Б.7</t>
  </si>
  <si>
    <t>Русский язык и культура речи</t>
  </si>
  <si>
    <t>Б1.Б.8</t>
  </si>
  <si>
    <t>Профсоюзное движение</t>
  </si>
  <si>
    <t>Б1.Б.9</t>
  </si>
  <si>
    <t>Культурология</t>
  </si>
  <si>
    <t>Б1.Б.10</t>
  </si>
  <si>
    <t>История культуры Санкт-Петербурга</t>
  </si>
  <si>
    <t>Б1.Б.11</t>
  </si>
  <si>
    <t xml:space="preserve">Концепции  современного естествознания </t>
  </si>
  <si>
    <t>Б1.Б.12</t>
  </si>
  <si>
    <t>Политология</t>
  </si>
  <si>
    <t>Б1.Б.13</t>
  </si>
  <si>
    <t>Психология</t>
  </si>
  <si>
    <t>Б1.Б.14</t>
  </si>
  <si>
    <t>Б1.Б.15</t>
  </si>
  <si>
    <t>Математический анализ</t>
  </si>
  <si>
    <t>24</t>
  </si>
  <si>
    <t>3</t>
  </si>
  <si>
    <t>Б1.Б.16</t>
  </si>
  <si>
    <t>Линейная алгебра</t>
  </si>
  <si>
    <t>Б1.Б.17</t>
  </si>
  <si>
    <t>Теория вероятностей и математическая статистика</t>
  </si>
  <si>
    <t>5</t>
  </si>
  <si>
    <t>Б1.Б.18</t>
  </si>
  <si>
    <t>Методы оптимальных решений</t>
  </si>
  <si>
    <t>6</t>
  </si>
  <si>
    <t>Б1.Б.19</t>
  </si>
  <si>
    <t>Макроэкономика</t>
  </si>
  <si>
    <t>Б1.Б.20</t>
  </si>
  <si>
    <t>Микроэкономика</t>
  </si>
  <si>
    <t>Б1.Б.21</t>
  </si>
  <si>
    <t>Эконометрика</t>
  </si>
  <si>
    <t>8</t>
  </si>
  <si>
    <t>7</t>
  </si>
  <si>
    <t>Б1.Б.22</t>
  </si>
  <si>
    <t>Статистика</t>
  </si>
  <si>
    <t>Б1.Б.23</t>
  </si>
  <si>
    <t>История экономических учений</t>
  </si>
  <si>
    <t>Б1.Б.24</t>
  </si>
  <si>
    <t>Маркетинг</t>
  </si>
  <si>
    <t>Б1.Б.25</t>
  </si>
  <si>
    <t>Менеджмент</t>
  </si>
  <si>
    <t>Б1.Б.26</t>
  </si>
  <si>
    <t>Мировая экономика и международные экономические отношения</t>
  </si>
  <si>
    <t>Б1.Б.27</t>
  </si>
  <si>
    <t>Информатика</t>
  </si>
  <si>
    <t>Б1.Б.28</t>
  </si>
  <si>
    <t>Экология</t>
  </si>
  <si>
    <t>Управление человеческими ресурсами</t>
  </si>
  <si>
    <t>Б1.В.ОД.1</t>
  </si>
  <si>
    <t>Информационные технологии в экономике</t>
  </si>
  <si>
    <t>Б1.В.ОД.2</t>
  </si>
  <si>
    <t>Информационные технологии в бухгалтерском учете</t>
  </si>
  <si>
    <t>Экономика предприятия (организации)</t>
  </si>
  <si>
    <t>Б1.В.ОД.4</t>
  </si>
  <si>
    <t>Планирование на предприятии (организации)</t>
  </si>
  <si>
    <t>Б1.В.ОД.5</t>
  </si>
  <si>
    <t>Б1.В.ОД.6</t>
  </si>
  <si>
    <t>Б1.В.ОД.7</t>
  </si>
  <si>
    <t>Экономика СКС</t>
  </si>
  <si>
    <t>Б1.В.ОД.8</t>
  </si>
  <si>
    <t>Б1.В.ОД.9</t>
  </si>
  <si>
    <t>Экономика недвижимости</t>
  </si>
  <si>
    <t>Б1.В.ОД.10</t>
  </si>
  <si>
    <t>Организация предпринимательской деятельности в СКС</t>
  </si>
  <si>
    <t>Б1.В.ОД.11</t>
  </si>
  <si>
    <t>Операции с ценными бумагами</t>
  </si>
  <si>
    <t>Б1.В.ОД.12</t>
  </si>
  <si>
    <t>Б1.В.ОД.13</t>
  </si>
  <si>
    <t>Б1.В.ОД.14</t>
  </si>
  <si>
    <t>Б1.В.ОД.15</t>
  </si>
  <si>
    <t>Анализ и диагностика финансово-хозяйственной деятельности предприятия (организации)</t>
  </si>
  <si>
    <t>Логистика</t>
  </si>
  <si>
    <t>Бухгалтерский учет</t>
  </si>
  <si>
    <t>Финансовый менеджмент</t>
  </si>
  <si>
    <t>Региональная экономика</t>
  </si>
  <si>
    <t>Налоговая система</t>
  </si>
  <si>
    <t>Бухгалтерский учет в бюджетных и некоммерческих организациях</t>
  </si>
  <si>
    <t>Корпоративные финансы</t>
  </si>
  <si>
    <t>Страхование</t>
  </si>
  <si>
    <t>Теория организации</t>
  </si>
  <si>
    <t>Практики</t>
  </si>
  <si>
    <t>Учебная практика</t>
  </si>
  <si>
    <t>Производственная практика</t>
  </si>
  <si>
    <t>Выпускная квалификационная работа</t>
  </si>
  <si>
    <t>Валеология</t>
  </si>
  <si>
    <t>СОГЛАСОВАНО</t>
  </si>
  <si>
    <t>УТВЕРЖДАЮ</t>
  </si>
  <si>
    <t>УЧЕБНЫЙ ПЛАН</t>
  </si>
  <si>
    <t>План одобрен Ученым советом вуза</t>
  </si>
  <si>
    <t xml:space="preserve">Ректор </t>
  </si>
  <si>
    <t>_x000D_
Запесоцкий А.С.</t>
  </si>
  <si>
    <t>Протокол №</t>
  </si>
  <si>
    <t>"___" ____________ 20___ г.</t>
  </si>
  <si>
    <t>подготовки бакалавров</t>
  </si>
  <si>
    <t>38.03.01</t>
  </si>
  <si>
    <t>Направление 38.03.01 Экономика</t>
  </si>
  <si>
    <t>Год начала подготовки</t>
  </si>
  <si>
    <t>(по учебному плану)</t>
  </si>
  <si>
    <t>Образовательный стандарт</t>
  </si>
  <si>
    <t>Декан</t>
  </si>
  <si>
    <t>Зав. кафедрой</t>
  </si>
  <si>
    <t>1. Календарный учебный график</t>
  </si>
  <si>
    <t>Мес</t>
  </si>
  <si>
    <t>Сентябрь</t>
  </si>
  <si>
    <t>Октябрь</t>
  </si>
  <si>
    <t>Ноябрь</t>
  </si>
  <si>
    <t>Декабрь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</si>
  <si>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</si>
  <si>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</si>
  <si>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</si>
  <si>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</si>
  <si>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</si>
  <si>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</si>
  <si>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</si>
  <si>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</si>
  <si>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Нед</t>
  </si>
  <si>
    <t>9</t>
  </si>
  <si>
    <t>10</t>
  </si>
  <si>
    <t>11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</si>
  <si>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</si>
  <si>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</si>
  <si>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</si>
  <si>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</si>
  <si>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</si>
  <si>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</si>
  <si>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</si>
  <si>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</si>
  <si>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</si>
  <si>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</si>
  <si>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</si>
  <si>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</si>
  <si>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</si>
  <si>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</si>
  <si>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</si>
  <si>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</si>
  <si>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</si>
  <si>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</si>
  <si>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</si>
  <si>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</si>
  <si>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</si>
  <si>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</si>
  <si>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</si>
  <si>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</si>
  <si>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</si>
  <si>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</si>
  <si>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</si>
  <si>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</si>
  <si>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</si>
  <si>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</si>
  <si>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</si>
  <si>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</si>
  <si>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</si>
  <si>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</si>
  <si>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</si>
  <si>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</si>
  <si>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</si>
  <si>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52</t>
  </si>
  <si>
    <t>=</t>
  </si>
  <si>
    <t>I</t>
  </si>
  <si>
    <t>Э</t>
  </si>
  <si>
    <t>К</t>
  </si>
  <si>
    <t>II</t>
  </si>
  <si>
    <t>III</t>
  </si>
  <si>
    <t>У</t>
  </si>
  <si>
    <t>IV</t>
  </si>
  <si>
    <t>V</t>
  </si>
  <si>
    <t>П</t>
  </si>
  <si>
    <t>Г</t>
  </si>
  <si>
    <t>VI</t>
  </si>
  <si>
    <t>VII</t>
  </si>
  <si>
    <t>Теоретическое обучение</t>
  </si>
  <si>
    <t>Промежуточная аттестация</t>
  </si>
  <si>
    <t>Учебная практика (рассред.)</t>
  </si>
  <si>
    <t>Н</t>
  </si>
  <si>
    <t>Научно-исследовательская работа (рассред.)</t>
  </si>
  <si>
    <t>Д</t>
  </si>
  <si>
    <t>Гос. экзамены и/или защита ВКР</t>
  </si>
  <si>
    <t>Каникулы</t>
  </si>
  <si>
    <t>Нерабочие праздничные дни: в соответствии со ст. 112 Трудового кодекса РФ.</t>
  </si>
  <si>
    <t>Контрольные</t>
  </si>
  <si>
    <t>Вариативная часть</t>
  </si>
  <si>
    <t xml:space="preserve">Базовая часть </t>
  </si>
  <si>
    <t xml:space="preserve">Вариативная часть </t>
  </si>
  <si>
    <t>ИТОГО</t>
  </si>
  <si>
    <t>Обязат. %</t>
  </si>
  <si>
    <t>Макс.</t>
  </si>
  <si>
    <t>Мин.</t>
  </si>
  <si>
    <t>Факт</t>
  </si>
  <si>
    <t xml:space="preserve">Итого по ООП                                  </t>
  </si>
  <si>
    <t>Обязательная часть</t>
  </si>
  <si>
    <t>Б2.Б</t>
  </si>
  <si>
    <t>Б2.В</t>
  </si>
  <si>
    <t>Доля…занятий от аудиторных</t>
  </si>
  <si>
    <t>лекционных</t>
  </si>
  <si>
    <t>в интерактивной форме</t>
  </si>
  <si>
    <t>Учебная нагрузка (час/нед)</t>
  </si>
  <si>
    <t>Аудиторная (ООП - элект. курсы по физ.к.) (чистое ТО)</t>
  </si>
  <si>
    <t>Аудиторная (ООП - элект. Курсы по физ.к.) с расср. практ. и НИР</t>
  </si>
  <si>
    <t xml:space="preserve">Аудиторная (элект. курсы по физ.к.) </t>
  </si>
  <si>
    <t>Обязательные формы контроля</t>
  </si>
  <si>
    <t>Экзамены (экз)</t>
  </si>
  <si>
    <t>Зачеты (за)</t>
  </si>
  <si>
    <t>Зачет с оценкой (ЗаО)</t>
  </si>
  <si>
    <t>Курсовые работы (КР)</t>
  </si>
  <si>
    <t xml:space="preserve">2. Условные обозначения: </t>
  </si>
  <si>
    <t>НОУ ВПО "Санкт-Петербургский Гуманитарный университет профсоюзов_x000D_"</t>
  </si>
  <si>
    <t>Квалификация: бакалавр</t>
  </si>
  <si>
    <t xml:space="preserve">Элективные дисциплины </t>
  </si>
  <si>
    <t>История (история России, всеобщая история)</t>
  </si>
  <si>
    <t>Практикум по психологии менеджмента</t>
  </si>
  <si>
    <t>Инклюзия в социальной и профессиональной деятельности</t>
  </si>
  <si>
    <t>Практикум по дипломному проектированию</t>
  </si>
  <si>
    <t>Основы экономической безопасности</t>
  </si>
  <si>
    <t>Основы бизнес-планирования</t>
  </si>
  <si>
    <t>Введение в экономический анализ</t>
  </si>
  <si>
    <t>Блок 2 Практика</t>
  </si>
  <si>
    <t>Обязательная часть Блока 2
Учебная практика</t>
  </si>
  <si>
    <t xml:space="preserve">Ознакомительная практика </t>
  </si>
  <si>
    <t>Обязательная часть Блока 2
Производственная практика</t>
  </si>
  <si>
    <t>Технологическая (проектно-технологическая) практика</t>
  </si>
  <si>
    <t>Часть Блока 2, формируемая участниками образовательных отношений
Производственная практика</t>
  </si>
  <si>
    <t>Подготовка к сдаче и сдача государственного экзамена</t>
  </si>
  <si>
    <t>Подготовка к процедуре защиты  и защита ВКР</t>
  </si>
  <si>
    <t>Мировая культура и искусство</t>
  </si>
  <si>
    <t>Б1.Б.29</t>
  </si>
  <si>
    <t>Б1.Б.30</t>
  </si>
  <si>
    <t>Б1.Б.31</t>
  </si>
  <si>
    <t>Б1.Б.32</t>
  </si>
  <si>
    <t>Б1.Б.33</t>
  </si>
  <si>
    <t>Б1.Б.34</t>
  </si>
  <si>
    <t>Б1.Б.35</t>
  </si>
  <si>
    <t>Б1.Б.36</t>
  </si>
  <si>
    <t>Б1.Б.37</t>
  </si>
  <si>
    <t>Б1.Б.38</t>
  </si>
  <si>
    <t>Б1.Б.39</t>
  </si>
  <si>
    <t>Б1.Б.40</t>
  </si>
  <si>
    <t>&gt;160</t>
  </si>
  <si>
    <t>&gt;9</t>
  </si>
  <si>
    <t>&gt;6</t>
  </si>
  <si>
    <t xml:space="preserve">Объём обязательной части, без учёта ГИА  не менее 30% от общего объема программы </t>
  </si>
  <si>
    <t>Срок обучения: 4 г. 7 мес.</t>
  </si>
  <si>
    <t>-</t>
  </si>
  <si>
    <t>Финансы, денежное обращение и кредит</t>
  </si>
  <si>
    <t>Ценообразование в СКС</t>
  </si>
  <si>
    <t>Оценка и управление стоимостью коммерческих организаций СКС</t>
  </si>
  <si>
    <t>Инвестиционная и инновационная деятельность организации</t>
  </si>
  <si>
    <t xml:space="preserve">Налогообложение  организаций </t>
  </si>
  <si>
    <t>Банковские услуги организациям СКС</t>
  </si>
  <si>
    <t>Профиль "Экономика предприятий и организаций СКС"</t>
  </si>
  <si>
    <t>Форма обучения: заочная (при получении второго и последующего высшего образования)</t>
  </si>
  <si>
    <t>Деловая культура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</si>
</sst>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,###"/>
    <numFmt numFmtId="165" formatCode="0.0%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sz val="7"/>
      <color indexed="8"/>
      <name val="Tahoma"/>
      <family val="2"/>
      <charset val="204"/>
    </font>
    <font>
      <b/>
      <sz val="15"/>
      <color rgb="FF444444"/>
      <name val="Arial"/>
      <family val="2"/>
      <charset val="204"/>
    </font>
    <font>
      <sz val="9"/>
      <color indexed="8"/>
      <name val="Tahoma"/>
      <family val="2"/>
      <charset val="204"/>
    </font>
    <font>
      <sz val="8"/>
      <color rgb="FF000000"/>
      <name val="Tahoma"/>
      <family val="2"/>
      <charset val="204"/>
    </font>
    <font>
      <sz val="8"/>
      <color theme="1"/>
      <name val="Tahoma"/>
      <family val="2"/>
      <charset val="204"/>
    </font>
    <font>
      <sz val="6.95"/>
      <color indexed="8"/>
      <name val="Tahoma"/>
      <family val="2"/>
      <charset val="204"/>
    </font>
    <font>
      <sz val="8.25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b/>
      <sz val="14"/>
      <color indexed="8"/>
      <name val="Times New Roman"/>
      <family val="1"/>
      <charset val="204"/>
    </font>
    <font>
      <sz val="22"/>
      <color indexed="8"/>
      <name val="Tahoma"/>
      <family val="2"/>
      <charset val="204"/>
    </font>
    <font>
      <b/>
      <sz val="9"/>
      <color indexed="8"/>
      <name val="Tahoma"/>
      <family val="2"/>
      <charset val="204"/>
    </font>
    <font>
      <sz val="12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i/>
      <sz val="12"/>
      <color indexed="8"/>
      <name val="Times New Roman"/>
      <family val="1"/>
      <charset val="204"/>
    </font>
    <font>
      <sz val="12"/>
      <color indexed="8"/>
      <name val="Tahoma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u/>
      <sz val="10"/>
      <color indexed="8"/>
      <name val="Arial"/>
      <family val="2"/>
      <charset val="204"/>
    </font>
    <font>
      <i/>
      <sz val="10"/>
      <color indexed="8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u/>
      <sz val="13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Tahoma"/>
      <family val="2"/>
      <charset val="204"/>
    </font>
    <font>
      <b/>
      <sz val="8"/>
      <color indexed="8"/>
      <name val="Tahoma"/>
      <family val="2"/>
      <charset val="204"/>
    </font>
    <font>
      <sz val="14"/>
      <color indexed="8"/>
      <name val="Tahoma"/>
      <family val="2"/>
      <charset val="20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16"/>
      </patternFill>
    </fill>
    <fill>
      <patternFill patternType="solid">
        <fgColor theme="2"/>
        <bgColor indexed="16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EECE1"/>
        <bgColor indexed="16"/>
      </patternFill>
    </fill>
    <fill>
      <patternFill patternType="solid">
        <fgColor rgb="FFEEECE1"/>
        <bgColor indexed="64"/>
      </patternFill>
    </fill>
    <fill>
      <patternFill patternType="solid">
        <fgColor indexed="9"/>
        <bgColor indexed="16"/>
      </patternFill>
    </fill>
    <fill>
      <patternFill patternType="lightUp">
        <fgColor indexed="20"/>
        <bgColor indexed="9"/>
      </patternFill>
    </fill>
    <fill>
      <patternFill patternType="solid">
        <fgColor rgb="FFFDE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9"/>
        <bgColor indexed="20"/>
      </patternFill>
    </fill>
    <fill>
      <patternFill patternType="solid">
        <fgColor theme="0"/>
        <bgColor indexed="20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10" fillId="0" borderId="0"/>
    <xf numFmtId="0" fontId="1" fillId="0" borderId="0"/>
    <xf numFmtId="0" fontId="2" fillId="0" borderId="0"/>
    <xf numFmtId="0" fontId="5" fillId="0" borderId="0"/>
    <xf numFmtId="0" fontId="2" fillId="0" borderId="0"/>
    <xf numFmtId="0" fontId="2" fillId="0" borderId="0"/>
  </cellStyleXfs>
  <cellXfs count="449">
    <xf numFmtId="0" fontId="0" fillId="0" borderId="0" xfId="0"/>
    <xf numFmtId="0" fontId="2" fillId="2" borderId="0" xfId="1" applyNumberFormat="1" applyFont="1" applyFill="1" applyBorder="1" applyAlignment="1" applyProtection="1">
      <alignment vertical="center"/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2" fillId="4" borderId="0" xfId="1" applyNumberFormat="1" applyFill="1"/>
    <xf numFmtId="0" fontId="0" fillId="0" borderId="0" xfId="0" applyFill="1" applyProtection="1"/>
    <xf numFmtId="0" fontId="2" fillId="2" borderId="0" xfId="1" applyNumberFormat="1" applyFont="1" applyFill="1" applyBorder="1" applyAlignment="1">
      <alignment horizontal="center" vertical="center"/>
    </xf>
    <xf numFmtId="0" fontId="2" fillId="2" borderId="0" xfId="1" applyNumberFormat="1" applyFont="1" applyFill="1" applyBorder="1" applyAlignment="1">
      <alignment horizontal="left" vertical="center"/>
    </xf>
    <xf numFmtId="0" fontId="2" fillId="3" borderId="0" xfId="1" applyNumberFormat="1" applyFont="1" applyFill="1" applyBorder="1" applyAlignment="1">
      <alignment horizontal="center" vertical="center"/>
    </xf>
    <xf numFmtId="0" fontId="0" fillId="4" borderId="0" xfId="0" applyFill="1" applyProtection="1">
      <protection locked="0"/>
    </xf>
    <xf numFmtId="0" fontId="2" fillId="2" borderId="14" xfId="1" applyNumberFormat="1" applyFont="1" applyFill="1" applyBorder="1" applyAlignment="1">
      <alignment horizontal="center" vertical="center"/>
    </xf>
    <xf numFmtId="0" fontId="2" fillId="2" borderId="14" xfId="1" applyNumberFormat="1" applyFont="1" applyFill="1" applyBorder="1" applyAlignment="1">
      <alignment horizontal="left" vertical="center" wrapText="1"/>
    </xf>
    <xf numFmtId="0" fontId="2" fillId="3" borderId="14" xfId="1" applyNumberFormat="1" applyFont="1" applyFill="1" applyBorder="1" applyAlignment="1">
      <alignment horizontal="center" vertical="center"/>
    </xf>
    <xf numFmtId="0" fontId="4" fillId="5" borderId="0" xfId="0" applyFont="1" applyFill="1" applyProtection="1"/>
    <xf numFmtId="0" fontId="2" fillId="6" borderId="0" xfId="1" applyNumberFormat="1" applyFont="1" applyFill="1" applyBorder="1" applyAlignment="1">
      <alignment horizontal="center" vertical="center"/>
    </xf>
    <xf numFmtId="0" fontId="2" fillId="2" borderId="15" xfId="1" applyNumberFormat="1" applyFont="1" applyFill="1" applyBorder="1" applyAlignment="1">
      <alignment horizontal="center" vertical="center"/>
    </xf>
    <xf numFmtId="0" fontId="2" fillId="3" borderId="15" xfId="1" applyNumberFormat="1" applyFont="1" applyFill="1" applyBorder="1" applyAlignment="1">
      <alignment horizontal="center" vertical="center"/>
    </xf>
    <xf numFmtId="0" fontId="2" fillId="6" borderId="15" xfId="1" applyNumberFormat="1" applyFont="1" applyFill="1" applyBorder="1" applyAlignment="1">
      <alignment horizontal="center" vertical="center"/>
    </xf>
    <xf numFmtId="0" fontId="2" fillId="2" borderId="1" xfId="3" applyNumberFormat="1" applyFont="1" applyFill="1" applyBorder="1" applyAlignment="1">
      <alignment horizontal="center" vertical="center"/>
    </xf>
    <xf numFmtId="0" fontId="2" fillId="2" borderId="17" xfId="3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2" fillId="3" borderId="18" xfId="3" applyNumberFormat="1" applyFont="1" applyFill="1" applyBorder="1" applyAlignment="1">
      <alignment horizontal="center" vertical="center"/>
    </xf>
    <xf numFmtId="0" fontId="2" fillId="3" borderId="1" xfId="3" applyNumberFormat="1" applyFont="1" applyFill="1" applyBorder="1" applyAlignment="1">
      <alignment horizontal="center" vertical="center"/>
    </xf>
    <xf numFmtId="0" fontId="2" fillId="2" borderId="1" xfId="3" applyNumberFormat="1" applyFont="1" applyFill="1" applyBorder="1" applyAlignment="1" applyProtection="1">
      <alignment horizontal="center" vertical="center"/>
      <protection locked="0"/>
    </xf>
    <xf numFmtId="0" fontId="2" fillId="6" borderId="18" xfId="3" applyNumberFormat="1" applyFont="1" applyFill="1" applyBorder="1" applyAlignment="1">
      <alignment horizontal="center" vertical="center"/>
    </xf>
    <xf numFmtId="0" fontId="5" fillId="4" borderId="0" xfId="3" applyNumberFormat="1" applyFill="1"/>
    <xf numFmtId="0" fontId="2" fillId="2" borderId="1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 applyProtection="1">
      <alignment horizontal="left" vertical="center" wrapText="1"/>
      <protection locked="0"/>
    </xf>
    <xf numFmtId="0" fontId="2" fillId="2" borderId="17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2" applyNumberFormat="1" applyFont="1" applyFill="1" applyBorder="1" applyAlignment="1" applyProtection="1">
      <alignment horizontal="center" vertical="center"/>
      <protection locked="0"/>
    </xf>
    <xf numFmtId="0" fontId="2" fillId="4" borderId="0" xfId="2" applyNumberFormat="1" applyFill="1"/>
    <xf numFmtId="0" fontId="2" fillId="2" borderId="1" xfId="1" applyNumberFormat="1" applyFont="1" applyFill="1" applyBorder="1" applyAlignment="1">
      <alignment horizontal="center" vertical="center"/>
    </xf>
    <xf numFmtId="0" fontId="2" fillId="2" borderId="3" xfId="1" applyNumberFormat="1" applyFont="1" applyFill="1" applyBorder="1" applyAlignment="1" applyProtection="1">
      <alignment horizontal="left" vertical="center" wrapText="1"/>
      <protection locked="0"/>
    </xf>
    <xf numFmtId="0" fontId="2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Protection="1"/>
    <xf numFmtId="0" fontId="4" fillId="4" borderId="0" xfId="0" applyFont="1" applyFill="1" applyProtection="1"/>
    <xf numFmtId="0" fontId="2" fillId="2" borderId="8" xfId="1" applyNumberFormat="1" applyFont="1" applyFill="1" applyBorder="1" applyAlignment="1">
      <alignment horizontal="center" vertical="center"/>
    </xf>
    <xf numFmtId="0" fontId="2" fillId="2" borderId="19" xfId="1" applyNumberFormat="1" applyFont="1" applyFill="1" applyBorder="1" applyAlignment="1" applyProtection="1">
      <alignment horizontal="left" vertical="center"/>
      <protection locked="0"/>
    </xf>
    <xf numFmtId="0" fontId="2" fillId="3" borderId="8" xfId="1" applyNumberFormat="1" applyFont="1" applyFill="1" applyBorder="1" applyAlignment="1">
      <alignment horizontal="center" vertical="center"/>
    </xf>
    <xf numFmtId="0" fontId="2" fillId="6" borderId="8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 applyProtection="1">
      <alignment horizontal="left" vertical="center" wrapText="1"/>
      <protection locked="0"/>
    </xf>
    <xf numFmtId="0" fontId="2" fillId="3" borderId="18" xfId="1" applyNumberFormat="1" applyFont="1" applyFill="1" applyBorder="1" applyAlignment="1">
      <alignment horizontal="center" vertical="center"/>
    </xf>
    <xf numFmtId="0" fontId="2" fillId="3" borderId="1" xfId="1" applyNumberFormat="1" applyFont="1" applyFill="1" applyBorder="1" applyAlignment="1">
      <alignment horizontal="center" vertical="center"/>
    </xf>
    <xf numFmtId="0" fontId="2" fillId="6" borderId="18" xfId="1" applyNumberFormat="1" applyFont="1" applyFill="1" applyBorder="1" applyAlignment="1">
      <alignment horizontal="center" vertical="center"/>
    </xf>
    <xf numFmtId="0" fontId="2" fillId="2" borderId="3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14" xfId="2" applyNumberFormat="1" applyFont="1" applyFill="1" applyBorder="1" applyAlignment="1">
      <alignment horizontal="center" vertical="center"/>
    </xf>
    <xf numFmtId="0" fontId="7" fillId="2" borderId="14" xfId="2" applyNumberFormat="1" applyFont="1" applyFill="1" applyBorder="1" applyAlignment="1">
      <alignment horizontal="left" vertical="center" wrapText="1"/>
    </xf>
    <xf numFmtId="0" fontId="2" fillId="2" borderId="20" xfId="2" applyNumberFormat="1" applyFont="1" applyFill="1" applyBorder="1" applyAlignment="1" applyProtection="1">
      <alignment horizontal="center" vertical="center" wrapText="1"/>
      <protection locked="0"/>
    </xf>
    <xf numFmtId="0" fontId="2" fillId="2" borderId="21" xfId="2" applyNumberFormat="1" applyFont="1" applyFill="1" applyBorder="1" applyAlignment="1" applyProtection="1">
      <alignment horizontal="center" vertical="center" wrapText="1"/>
      <protection locked="0"/>
    </xf>
    <xf numFmtId="0" fontId="2" fillId="3" borderId="18" xfId="2" applyNumberFormat="1" applyFont="1" applyFill="1" applyBorder="1" applyAlignment="1">
      <alignment horizontal="center" vertical="center"/>
    </xf>
    <xf numFmtId="0" fontId="2" fillId="3" borderId="1" xfId="2" applyNumberFormat="1" applyFont="1" applyFill="1" applyBorder="1" applyAlignment="1">
      <alignment horizontal="center" vertical="center"/>
    </xf>
    <xf numFmtId="0" fontId="2" fillId="2" borderId="21" xfId="2" applyNumberFormat="1" applyFont="1" applyFill="1" applyBorder="1" applyAlignment="1" applyProtection="1">
      <alignment horizontal="center" vertical="center"/>
      <protection locked="0"/>
    </xf>
    <xf numFmtId="0" fontId="2" fillId="2" borderId="21" xfId="2" applyNumberFormat="1" applyFont="1" applyFill="1" applyBorder="1" applyAlignment="1">
      <alignment horizontal="center" vertical="center"/>
    </xf>
    <xf numFmtId="0" fontId="2" fillId="6" borderId="18" xfId="2" applyNumberFormat="1" applyFont="1" applyFill="1" applyBorder="1" applyAlignment="1">
      <alignment horizontal="center" vertical="center"/>
    </xf>
    <xf numFmtId="0" fontId="2" fillId="2" borderId="22" xfId="1" applyNumberFormat="1" applyFont="1" applyFill="1" applyBorder="1" applyAlignment="1">
      <alignment horizontal="center" vertical="center"/>
    </xf>
    <xf numFmtId="0" fontId="2" fillId="2" borderId="23" xfId="1" applyNumberFormat="1" applyFont="1" applyFill="1" applyBorder="1" applyAlignment="1" applyProtection="1">
      <alignment horizontal="left" vertical="center"/>
      <protection locked="0"/>
    </xf>
    <xf numFmtId="0" fontId="2" fillId="4" borderId="0" xfId="1" applyNumberFormat="1" applyFont="1" applyFill="1" applyAlignment="1">
      <alignment horizontal="center" vertical="center"/>
    </xf>
    <xf numFmtId="0" fontId="2" fillId="5" borderId="0" xfId="1" applyNumberFormat="1" applyFont="1" applyFill="1" applyAlignment="1">
      <alignment horizontal="center" vertical="center"/>
    </xf>
    <xf numFmtId="0" fontId="2" fillId="7" borderId="0" xfId="1" applyNumberFormat="1" applyFont="1" applyFill="1" applyAlignment="1">
      <alignment horizontal="center" vertical="center"/>
    </xf>
    <xf numFmtId="0" fontId="2" fillId="2" borderId="21" xfId="1" applyNumberFormat="1" applyFont="1" applyFill="1" applyBorder="1" applyAlignment="1">
      <alignment horizontal="center" vertical="center"/>
    </xf>
    <xf numFmtId="0" fontId="2" fillId="2" borderId="21" xfId="1" applyNumberFormat="1" applyFont="1" applyFill="1" applyBorder="1" applyAlignment="1" applyProtection="1">
      <alignment horizontal="left" vertical="center" wrapText="1"/>
      <protection locked="0"/>
    </xf>
    <xf numFmtId="0" fontId="2" fillId="2" borderId="20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21" xfId="1" applyNumberFormat="1" applyFont="1" applyFill="1" applyBorder="1" applyAlignment="1" applyProtection="1">
      <alignment horizontal="center" vertical="center"/>
      <protection locked="0"/>
    </xf>
    <xf numFmtId="0" fontId="2" fillId="2" borderId="17" xfId="1" applyNumberFormat="1" applyFont="1" applyFill="1" applyBorder="1" applyAlignment="1">
      <alignment horizontal="center" vertical="center" wrapText="1"/>
    </xf>
    <xf numFmtId="0" fontId="0" fillId="4" borderId="0" xfId="0" applyFill="1" applyProtection="1"/>
    <xf numFmtId="0" fontId="2" fillId="2" borderId="2" xfId="1" applyNumberFormat="1" applyFont="1" applyFill="1" applyBorder="1" applyAlignment="1">
      <alignment horizontal="center" vertical="top" wrapText="1"/>
    </xf>
    <xf numFmtId="0" fontId="2" fillId="3" borderId="24" xfId="1" applyNumberFormat="1" applyFont="1" applyFill="1" applyBorder="1" applyAlignment="1">
      <alignment horizontal="center" vertical="center"/>
    </xf>
    <xf numFmtId="0" fontId="2" fillId="2" borderId="16" xfId="1" applyNumberFormat="1" applyFont="1" applyFill="1" applyBorder="1" applyAlignment="1">
      <alignment horizontal="center" vertical="center"/>
    </xf>
    <xf numFmtId="0" fontId="2" fillId="2" borderId="28" xfId="1" applyNumberFormat="1" applyFont="1" applyFill="1" applyBorder="1" applyAlignment="1">
      <alignment vertical="center"/>
    </xf>
    <xf numFmtId="0" fontId="2" fillId="2" borderId="18" xfId="1" applyNumberFormat="1" applyFont="1" applyFill="1" applyBorder="1" applyAlignment="1">
      <alignment horizontal="center" vertical="center"/>
    </xf>
    <xf numFmtId="0" fontId="2" fillId="2" borderId="30" xfId="1" applyNumberFormat="1" applyFont="1" applyFill="1" applyBorder="1" applyAlignment="1">
      <alignment horizontal="center" vertical="center"/>
    </xf>
    <xf numFmtId="0" fontId="2" fillId="2" borderId="32" xfId="1" applyNumberFormat="1" applyFont="1" applyFill="1" applyBorder="1" applyAlignment="1">
      <alignment vertical="center"/>
    </xf>
    <xf numFmtId="12" fontId="2" fillId="3" borderId="8" xfId="1" applyNumberFormat="1" applyFont="1" applyFill="1" applyBorder="1" applyAlignment="1">
      <alignment horizontal="center" vertical="center"/>
    </xf>
    <xf numFmtId="12" fontId="2" fillId="2" borderId="8" xfId="1" applyNumberFormat="1" applyFont="1" applyFill="1" applyBorder="1" applyAlignment="1">
      <alignment horizontal="center" vertical="center"/>
    </xf>
    <xf numFmtId="12" fontId="2" fillId="3" borderId="0" xfId="1" applyNumberFormat="1" applyFont="1" applyFill="1" applyBorder="1" applyAlignment="1">
      <alignment horizontal="center" vertical="center"/>
    </xf>
    <xf numFmtId="12" fontId="2" fillId="2" borderId="0" xfId="1" applyNumberFormat="1" applyFont="1" applyFill="1" applyBorder="1" applyAlignment="1">
      <alignment horizontal="center" vertical="center"/>
    </xf>
    <xf numFmtId="0" fontId="0" fillId="4" borderId="34" xfId="0" applyFill="1" applyBorder="1" applyProtection="1">
      <protection locked="0"/>
    </xf>
    <xf numFmtId="0" fontId="2" fillId="2" borderId="3" xfId="1" applyNumberFormat="1" applyFont="1" applyFill="1" applyBorder="1" applyAlignment="1">
      <alignment horizontal="center" vertical="center"/>
    </xf>
    <xf numFmtId="0" fontId="2" fillId="2" borderId="5" xfId="1" applyNumberFormat="1" applyFont="1" applyFill="1" applyBorder="1" applyAlignment="1">
      <alignment vertical="center"/>
    </xf>
    <xf numFmtId="0" fontId="2" fillId="2" borderId="0" xfId="1" applyNumberFormat="1" applyFont="1" applyFill="1" applyBorder="1" applyAlignment="1" applyProtection="1">
      <alignment horizontal="left" vertical="center"/>
      <protection locked="0"/>
    </xf>
    <xf numFmtId="0" fontId="2" fillId="3" borderId="1" xfId="2" applyNumberFormat="1" applyFont="1" applyFill="1" applyBorder="1" applyAlignment="1">
      <alignment horizontal="center" vertical="center" wrapText="1"/>
    </xf>
    <xf numFmtId="0" fontId="2" fillId="2" borderId="2" xfId="2" applyNumberFormat="1" applyFont="1" applyFill="1" applyBorder="1" applyAlignment="1">
      <alignment horizontal="center" vertical="center"/>
    </xf>
    <xf numFmtId="0" fontId="2" fillId="2" borderId="36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top" wrapText="1"/>
    </xf>
    <xf numFmtId="0" fontId="2" fillId="3" borderId="15" xfId="2" applyNumberFormat="1" applyFont="1" applyFill="1" applyBorder="1" applyAlignment="1">
      <alignment horizontal="center" vertical="center"/>
    </xf>
    <xf numFmtId="12" fontId="2" fillId="2" borderId="26" xfId="2" applyNumberFormat="1" applyFont="1" applyFill="1" applyBorder="1" applyAlignment="1">
      <alignment vertical="center"/>
    </xf>
    <xf numFmtId="12" fontId="2" fillId="2" borderId="28" xfId="2" applyNumberFormat="1" applyFont="1" applyFill="1" applyBorder="1" applyAlignment="1">
      <alignment vertical="center"/>
    </xf>
    <xf numFmtId="0" fontId="2" fillId="2" borderId="1" xfId="2" applyNumberFormat="1" applyFont="1" applyFill="1" applyBorder="1" applyAlignment="1">
      <alignment vertical="center"/>
    </xf>
    <xf numFmtId="0" fontId="2" fillId="2" borderId="0" xfId="2" applyNumberFormat="1" applyFont="1" applyFill="1" applyBorder="1" applyAlignment="1">
      <alignment horizontal="center" vertical="center"/>
    </xf>
    <xf numFmtId="0" fontId="2" fillId="2" borderId="0" xfId="2" applyNumberFormat="1" applyFont="1" applyFill="1" applyBorder="1" applyAlignment="1">
      <alignment horizontal="left" vertical="center"/>
    </xf>
    <xf numFmtId="0" fontId="2" fillId="3" borderId="0" xfId="2" applyNumberFormat="1" applyFont="1" applyFill="1" applyBorder="1" applyAlignment="1">
      <alignment horizontal="center" vertical="center"/>
    </xf>
    <xf numFmtId="0" fontId="2" fillId="2" borderId="37" xfId="2" applyNumberFormat="1" applyFont="1" applyFill="1" applyBorder="1" applyAlignment="1">
      <alignment horizontal="center" vertical="center"/>
    </xf>
    <xf numFmtId="0" fontId="2" fillId="2" borderId="17" xfId="2" applyNumberFormat="1" applyFont="1" applyFill="1" applyBorder="1" applyAlignment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  <protection locked="0"/>
    </xf>
    <xf numFmtId="0" fontId="2" fillId="2" borderId="18" xfId="2" applyNumberFormat="1" applyFont="1" applyFill="1" applyBorder="1" applyAlignment="1">
      <alignment horizontal="center" vertical="center"/>
    </xf>
    <xf numFmtId="0" fontId="2" fillId="3" borderId="17" xfId="2" applyNumberFormat="1" applyFont="1" applyFill="1" applyBorder="1" applyAlignment="1">
      <alignment horizontal="center" vertical="center"/>
    </xf>
    <xf numFmtId="12" fontId="2" fillId="2" borderId="38" xfId="2" applyNumberFormat="1" applyFont="1" applyFill="1" applyBorder="1" applyAlignment="1">
      <alignment vertical="center"/>
    </xf>
    <xf numFmtId="0" fontId="2" fillId="2" borderId="39" xfId="2" applyNumberFormat="1" applyFont="1" applyFill="1" applyBorder="1" applyAlignment="1">
      <alignment vertical="center"/>
    </xf>
    <xf numFmtId="164" fontId="2" fillId="3" borderId="1" xfId="2" applyNumberFormat="1" applyFont="1" applyFill="1" applyBorder="1" applyAlignment="1">
      <alignment horizontal="center" vertical="center"/>
    </xf>
    <xf numFmtId="12" fontId="2" fillId="2" borderId="26" xfId="0" applyNumberFormat="1" applyFont="1" applyFill="1" applyBorder="1" applyAlignment="1" applyProtection="1">
      <alignment vertical="center"/>
    </xf>
    <xf numFmtId="164" fontId="2" fillId="2" borderId="17" xfId="0" applyNumberFormat="1" applyFont="1" applyFill="1" applyBorder="1" applyAlignment="1" applyProtection="1">
      <alignment vertical="center"/>
      <protection locked="0"/>
    </xf>
    <xf numFmtId="0" fontId="2" fillId="2" borderId="15" xfId="0" applyNumberFormat="1" applyFont="1" applyFill="1" applyBorder="1" applyAlignment="1" applyProtection="1">
      <alignment horizontal="center" vertical="center"/>
    </xf>
    <xf numFmtId="0" fontId="2" fillId="2" borderId="8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 applyProtection="1">
      <alignment horizontal="left" vertical="center"/>
      <protection locked="0"/>
    </xf>
    <xf numFmtId="0" fontId="2" fillId="3" borderId="8" xfId="2" applyNumberFormat="1" applyFont="1" applyFill="1" applyBorder="1" applyAlignment="1">
      <alignment horizontal="center" vertical="center"/>
    </xf>
    <xf numFmtId="0" fontId="2" fillId="3" borderId="14" xfId="2" applyNumberFormat="1" applyFont="1" applyFill="1" applyBorder="1" applyAlignment="1">
      <alignment horizontal="center" vertical="center"/>
    </xf>
    <xf numFmtId="0" fontId="8" fillId="2" borderId="1" xfId="2" applyNumberFormat="1" applyFont="1" applyFill="1" applyBorder="1" applyAlignment="1" applyProtection="1">
      <alignment horizontal="left" vertical="center"/>
      <protection locked="0"/>
    </xf>
    <xf numFmtId="0" fontId="8" fillId="2" borderId="8" xfId="2" applyNumberFormat="1" applyFont="1" applyFill="1" applyBorder="1" applyAlignment="1">
      <alignment horizontal="center" vertical="center"/>
    </xf>
    <xf numFmtId="0" fontId="2" fillId="4" borderId="0" xfId="1" applyNumberFormat="1" applyFont="1" applyFill="1"/>
    <xf numFmtId="0" fontId="9" fillId="0" borderId="0" xfId="6"/>
    <xf numFmtId="0" fontId="9" fillId="8" borderId="0" xfId="6" applyFont="1" applyFill="1" applyBorder="1" applyAlignment="1" applyProtection="1">
      <alignment horizontal="left" vertical="center"/>
      <protection locked="0"/>
    </xf>
    <xf numFmtId="0" fontId="9" fillId="8" borderId="11" xfId="6" applyNumberFormat="1" applyFont="1" applyFill="1" applyBorder="1" applyAlignment="1" applyProtection="1">
      <alignment horizontal="left" vertical="center"/>
      <protection locked="0"/>
    </xf>
    <xf numFmtId="0" fontId="19" fillId="8" borderId="0" xfId="6" applyFont="1" applyFill="1" applyBorder="1" applyAlignment="1" applyProtection="1">
      <alignment horizontal="center" vertical="center"/>
      <protection locked="0"/>
    </xf>
    <xf numFmtId="0" fontId="9" fillId="0" borderId="0" xfId="6" applyFont="1" applyAlignment="1" applyProtection="1">
      <alignment horizontal="left"/>
      <protection locked="0"/>
    </xf>
    <xf numFmtId="0" fontId="2" fillId="0" borderId="0" xfId="2"/>
    <xf numFmtId="0" fontId="2" fillId="8" borderId="2" xfId="2" applyNumberFormat="1" applyFont="1" applyFill="1" applyBorder="1" applyAlignment="1" applyProtection="1">
      <alignment horizontal="center" vertical="center" textRotation="90"/>
      <protection locked="0"/>
    </xf>
    <xf numFmtId="0" fontId="25" fillId="8" borderId="1" xfId="2" applyNumberFormat="1" applyFont="1" applyFill="1" applyBorder="1" applyAlignment="1" applyProtection="1">
      <alignment horizontal="center" vertical="center"/>
      <protection locked="0"/>
    </xf>
    <xf numFmtId="0" fontId="2" fillId="8" borderId="0" xfId="2" applyFont="1" applyFill="1" applyBorder="1" applyAlignment="1" applyProtection="1">
      <alignment horizontal="center" vertical="center"/>
      <protection locked="0"/>
    </xf>
    <xf numFmtId="0" fontId="2" fillId="2" borderId="0" xfId="2" applyNumberFormat="1" applyFont="1" applyFill="1" applyBorder="1" applyAlignment="1" applyProtection="1">
      <alignment horizontal="center" vertical="center"/>
      <protection locked="0"/>
    </xf>
    <xf numFmtId="0" fontId="25" fillId="9" borderId="1" xfId="2" applyNumberFormat="1" applyFont="1" applyFill="1" applyBorder="1" applyAlignment="1" applyProtection="1">
      <alignment horizontal="center" vertical="center"/>
      <protection locked="0"/>
    </xf>
    <xf numFmtId="0" fontId="25" fillId="8" borderId="1" xfId="2" applyNumberFormat="1" applyFont="1" applyFill="1" applyBorder="1" applyAlignment="1" applyProtection="1">
      <alignment horizontal="left" vertical="center"/>
      <protection locked="0"/>
    </xf>
    <xf numFmtId="0" fontId="25" fillId="8" borderId="0" xfId="2" applyNumberFormat="1" applyFont="1" applyFill="1" applyBorder="1" applyAlignment="1" applyProtection="1">
      <alignment vertical="center"/>
      <protection locked="0"/>
    </xf>
    <xf numFmtId="0" fontId="25" fillId="8" borderId="0" xfId="2" applyNumberFormat="1" applyFont="1" applyFill="1" applyBorder="1" applyAlignment="1" applyProtection="1">
      <alignment horizontal="left" vertical="center"/>
      <protection locked="0"/>
    </xf>
    <xf numFmtId="0" fontId="2" fillId="2" borderId="13" xfId="1" applyNumberFormat="1" applyFont="1" applyFill="1" applyBorder="1" applyAlignment="1">
      <alignment horizontal="center" vertical="center"/>
    </xf>
    <xf numFmtId="0" fontId="2" fillId="2" borderId="13" xfId="1" applyNumberFormat="1" applyFont="1" applyFill="1" applyBorder="1" applyAlignment="1" applyProtection="1">
      <alignment horizontal="left" vertical="center" wrapText="1"/>
      <protection locked="0"/>
    </xf>
    <xf numFmtId="0" fontId="2" fillId="2" borderId="42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3" xfId="1" applyNumberFormat="1" applyFont="1" applyFill="1" applyBorder="1" applyAlignment="1" applyProtection="1">
      <alignment horizontal="center" vertical="center"/>
      <protection locked="0"/>
    </xf>
    <xf numFmtId="0" fontId="2" fillId="2" borderId="13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40" xfId="1" applyNumberFormat="1" applyFont="1" applyFill="1" applyBorder="1" applyAlignment="1">
      <alignment horizontal="center" vertical="center"/>
    </xf>
    <xf numFmtId="0" fontId="2" fillId="3" borderId="13" xfId="1" applyNumberFormat="1" applyFont="1" applyFill="1" applyBorder="1" applyAlignment="1">
      <alignment horizontal="center" vertical="center"/>
    </xf>
    <xf numFmtId="0" fontId="2" fillId="6" borderId="40" xfId="1" applyNumberFormat="1" applyFont="1" applyFill="1" applyBorder="1" applyAlignment="1">
      <alignment horizontal="center" vertical="center"/>
    </xf>
    <xf numFmtId="0" fontId="2" fillId="0" borderId="0" xfId="10"/>
    <xf numFmtId="0" fontId="2" fillId="0" borderId="0" xfId="10" applyBorder="1"/>
    <xf numFmtId="0" fontId="27" fillId="12" borderId="1" xfId="10" applyFont="1" applyFill="1" applyBorder="1" applyAlignment="1">
      <alignment horizontal="center" vertical="center"/>
    </xf>
    <xf numFmtId="0" fontId="2" fillId="13" borderId="14" xfId="10" applyFill="1" applyBorder="1"/>
    <xf numFmtId="0" fontId="13" fillId="13" borderId="14" xfId="10" applyFont="1" applyFill="1" applyBorder="1" applyAlignment="1">
      <alignment horizontal="left" vertical="center" wrapText="1"/>
    </xf>
    <xf numFmtId="0" fontId="2" fillId="0" borderId="14" xfId="10" applyBorder="1"/>
    <xf numFmtId="0" fontId="5" fillId="13" borderId="14" xfId="10" applyFont="1" applyFill="1" applyBorder="1" applyAlignment="1">
      <alignment horizontal="center" vertical="center"/>
    </xf>
    <xf numFmtId="0" fontId="13" fillId="13" borderId="14" xfId="10" applyNumberFormat="1" applyFont="1" applyFill="1" applyBorder="1" applyAlignment="1">
      <alignment horizontal="center" vertical="center"/>
    </xf>
    <xf numFmtId="0" fontId="2" fillId="11" borderId="14" xfId="10" applyFill="1" applyBorder="1"/>
    <xf numFmtId="0" fontId="5" fillId="14" borderId="14" xfId="10" applyFont="1" applyFill="1" applyBorder="1" applyAlignment="1">
      <alignment horizontal="center" vertical="center"/>
    </xf>
    <xf numFmtId="0" fontId="5" fillId="11" borderId="14" xfId="10" applyFont="1" applyFill="1" applyBorder="1" applyAlignment="1">
      <alignment horizontal="center" vertical="center"/>
    </xf>
    <xf numFmtId="0" fontId="2" fillId="0" borderId="22" xfId="10" applyBorder="1"/>
    <xf numFmtId="9" fontId="5" fillId="11" borderId="14" xfId="10" applyNumberFormat="1" applyFont="1" applyFill="1" applyBorder="1" applyAlignment="1">
      <alignment horizontal="center" vertical="center"/>
    </xf>
    <xf numFmtId="165" fontId="5" fillId="11" borderId="14" xfId="10" applyNumberFormat="1" applyFont="1" applyFill="1" applyBorder="1" applyAlignment="1">
      <alignment horizontal="center" vertical="center"/>
    </xf>
    <xf numFmtId="0" fontId="13" fillId="11" borderId="14" xfId="10" applyFont="1" applyFill="1" applyBorder="1" applyAlignment="1">
      <alignment horizontal="center" vertical="center"/>
    </xf>
    <xf numFmtId="0" fontId="5" fillId="0" borderId="14" xfId="10" applyFont="1" applyBorder="1" applyAlignment="1">
      <alignment horizontal="center" vertical="center"/>
    </xf>
    <xf numFmtId="0" fontId="13" fillId="11" borderId="13" xfId="10" applyFont="1" applyFill="1" applyBorder="1" applyAlignment="1">
      <alignment horizontal="center" vertical="center"/>
    </xf>
    <xf numFmtId="0" fontId="5" fillId="11" borderId="13" xfId="10" applyFont="1" applyFill="1" applyBorder="1" applyAlignment="1">
      <alignment horizontal="left" vertical="center"/>
    </xf>
    <xf numFmtId="9" fontId="5" fillId="11" borderId="13" xfId="10" applyNumberFormat="1" applyFont="1" applyFill="1" applyBorder="1" applyAlignment="1">
      <alignment horizontal="center" vertical="center"/>
    </xf>
    <xf numFmtId="0" fontId="5" fillId="11" borderId="13" xfId="10" applyFont="1" applyFill="1" applyBorder="1" applyAlignment="1">
      <alignment horizontal="center" vertical="center"/>
    </xf>
    <xf numFmtId="0" fontId="5" fillId="15" borderId="13" xfId="10" applyFont="1" applyFill="1" applyBorder="1" applyAlignment="1">
      <alignment horizontal="center" vertical="center"/>
    </xf>
    <xf numFmtId="0" fontId="2" fillId="11" borderId="13" xfId="10" applyFill="1" applyBorder="1"/>
    <xf numFmtId="0" fontId="13" fillId="16" borderId="1" xfId="10" applyFont="1" applyFill="1" applyBorder="1" applyAlignment="1">
      <alignment horizontal="center" vertical="center"/>
    </xf>
    <xf numFmtId="0" fontId="5" fillId="0" borderId="1" xfId="10" applyFont="1" applyBorder="1" applyAlignment="1">
      <alignment horizontal="left" vertical="center"/>
    </xf>
    <xf numFmtId="0" fontId="2" fillId="0" borderId="1" xfId="10" applyBorder="1"/>
    <xf numFmtId="0" fontId="5" fillId="15" borderId="1" xfId="10" applyFont="1" applyFill="1" applyBorder="1" applyAlignment="1">
      <alignment horizontal="center" vertical="center"/>
    </xf>
    <xf numFmtId="0" fontId="2" fillId="11" borderId="1" xfId="10" applyFill="1" applyBorder="1"/>
    <xf numFmtId="0" fontId="5" fillId="4" borderId="14" xfId="10" applyFont="1" applyFill="1" applyBorder="1" applyAlignment="1">
      <alignment horizontal="center" vertical="center"/>
    </xf>
    <xf numFmtId="0" fontId="5" fillId="11" borderId="1" xfId="10" applyFont="1" applyFill="1" applyBorder="1" applyAlignment="1">
      <alignment horizontal="center" vertical="center"/>
    </xf>
    <xf numFmtId="0" fontId="13" fillId="16" borderId="36" xfId="10" applyFont="1" applyFill="1" applyBorder="1" applyAlignment="1">
      <alignment horizontal="center" vertical="center"/>
    </xf>
    <xf numFmtId="0" fontId="5" fillId="0" borderId="36" xfId="10" applyFont="1" applyBorder="1" applyAlignment="1">
      <alignment horizontal="left" vertical="center"/>
    </xf>
    <xf numFmtId="0" fontId="2" fillId="0" borderId="36" xfId="10" applyBorder="1"/>
    <xf numFmtId="0" fontId="5" fillId="15" borderId="36" xfId="10" applyFont="1" applyFill="1" applyBorder="1" applyAlignment="1">
      <alignment horizontal="center" vertical="center"/>
    </xf>
    <xf numFmtId="0" fontId="2" fillId="11" borderId="36" xfId="10" applyFill="1" applyBorder="1"/>
    <xf numFmtId="0" fontId="5" fillId="11" borderId="36" xfId="10" applyFont="1" applyFill="1" applyBorder="1" applyAlignment="1">
      <alignment horizontal="center" vertical="center"/>
    </xf>
    <xf numFmtId="0" fontId="2" fillId="0" borderId="34" xfId="10" applyBorder="1"/>
    <xf numFmtId="0" fontId="13" fillId="11" borderId="1" xfId="10" applyFont="1" applyFill="1" applyBorder="1" applyAlignment="1">
      <alignment horizontal="center" vertical="center"/>
    </xf>
    <xf numFmtId="0" fontId="5" fillId="11" borderId="1" xfId="10" applyFont="1" applyFill="1" applyBorder="1" applyAlignment="1">
      <alignment horizontal="left" vertical="center"/>
    </xf>
    <xf numFmtId="0" fontId="5" fillId="0" borderId="1" xfId="10" applyFont="1" applyBorder="1" applyAlignment="1">
      <alignment horizontal="center" vertical="center"/>
    </xf>
    <xf numFmtId="0" fontId="13" fillId="16" borderId="1" xfId="10" applyFont="1" applyFill="1" applyBorder="1" applyAlignment="1">
      <alignment horizontal="center"/>
    </xf>
    <xf numFmtId="0" fontId="5" fillId="0" borderId="0" xfId="10" applyFont="1" applyAlignment="1">
      <alignment horizontal="center" vertical="center"/>
    </xf>
    <xf numFmtId="0" fontId="5" fillId="0" borderId="36" xfId="10" applyFont="1" applyBorder="1" applyAlignment="1">
      <alignment horizontal="center" vertical="center"/>
    </xf>
    <xf numFmtId="0" fontId="5" fillId="11" borderId="13" xfId="10" applyFont="1" applyFill="1" applyBorder="1" applyAlignment="1">
      <alignment vertical="center" wrapText="1"/>
    </xf>
    <xf numFmtId="0" fontId="2" fillId="0" borderId="13" xfId="10" applyBorder="1"/>
    <xf numFmtId="0" fontId="5" fillId="0" borderId="13" xfId="10" applyFont="1" applyBorder="1" applyAlignment="1">
      <alignment horizontal="center" vertical="center"/>
    </xf>
    <xf numFmtId="9" fontId="5" fillId="11" borderId="1" xfId="10" applyNumberFormat="1" applyFont="1" applyFill="1" applyBorder="1" applyAlignment="1">
      <alignment horizontal="center" vertical="center"/>
    </xf>
    <xf numFmtId="0" fontId="5" fillId="0" borderId="2" xfId="10" applyFont="1" applyBorder="1" applyAlignment="1">
      <alignment vertical="center" wrapText="1"/>
    </xf>
    <xf numFmtId="0" fontId="5" fillId="4" borderId="1" xfId="10" applyFont="1" applyFill="1" applyBorder="1" applyAlignment="1">
      <alignment horizontal="center" vertical="center"/>
    </xf>
    <xf numFmtId="0" fontId="2" fillId="4" borderId="1" xfId="10" applyFill="1" applyBorder="1"/>
    <xf numFmtId="0" fontId="5" fillId="0" borderId="6" xfId="10" applyFont="1" applyBorder="1" applyAlignment="1">
      <alignment vertical="center" wrapText="1"/>
    </xf>
    <xf numFmtId="0" fontId="5" fillId="0" borderId="13" xfId="10" applyFont="1" applyBorder="1" applyAlignment="1">
      <alignment vertical="center" wrapText="1"/>
    </xf>
    <xf numFmtId="0" fontId="2" fillId="4" borderId="0" xfId="10" applyFill="1" applyBorder="1"/>
    <xf numFmtId="0" fontId="2" fillId="4" borderId="0" xfId="10" applyFill="1" applyBorder="1" applyAlignment="1"/>
    <xf numFmtId="0" fontId="2" fillId="11" borderId="24" xfId="10" applyFill="1" applyBorder="1" applyAlignment="1"/>
    <xf numFmtId="0" fontId="17" fillId="4" borderId="13" xfId="10" applyFont="1" applyFill="1" applyBorder="1" applyAlignment="1">
      <alignment horizontal="center"/>
    </xf>
    <xf numFmtId="0" fontId="28" fillId="4" borderId="13" xfId="10" applyFont="1" applyFill="1" applyBorder="1" applyAlignment="1">
      <alignment horizontal="center"/>
    </xf>
    <xf numFmtId="0" fontId="17" fillId="4" borderId="1" xfId="10" applyFont="1" applyFill="1" applyBorder="1" applyAlignment="1">
      <alignment horizontal="center"/>
    </xf>
    <xf numFmtId="0" fontId="28" fillId="4" borderId="1" xfId="10" applyFont="1" applyFill="1" applyBorder="1" applyAlignment="1">
      <alignment horizontal="center"/>
    </xf>
    <xf numFmtId="0" fontId="28" fillId="4" borderId="1" xfId="10" applyFont="1" applyFill="1" applyBorder="1"/>
    <xf numFmtId="49" fontId="5" fillId="15" borderId="1" xfId="10" applyNumberFormat="1" applyFont="1" applyFill="1" applyBorder="1" applyAlignment="1">
      <alignment horizontal="center" vertical="center"/>
    </xf>
    <xf numFmtId="0" fontId="2" fillId="2" borderId="3" xfId="2" applyNumberFormat="1" applyFont="1" applyFill="1" applyBorder="1" applyAlignment="1" applyProtection="1">
      <alignment horizontal="center" vertical="center"/>
      <protection locked="0"/>
    </xf>
    <xf numFmtId="0" fontId="2" fillId="2" borderId="2" xfId="2" applyNumberFormat="1" applyFont="1" applyFill="1" applyBorder="1" applyAlignment="1" applyProtection="1">
      <alignment horizontal="center" vertical="center"/>
      <protection locked="0"/>
    </xf>
    <xf numFmtId="0" fontId="2" fillId="2" borderId="13" xfId="2" applyNumberFormat="1" applyFont="1" applyFill="1" applyBorder="1" applyAlignment="1" applyProtection="1">
      <alignment horizontal="center" vertical="center"/>
      <protection locked="0"/>
    </xf>
    <xf numFmtId="0" fontId="5" fillId="8" borderId="1" xfId="2" applyNumberFormat="1" applyFont="1" applyFill="1" applyBorder="1" applyAlignment="1" applyProtection="1">
      <alignment horizontal="center" vertical="center"/>
      <protection locked="0"/>
    </xf>
    <xf numFmtId="0" fontId="5" fillId="2" borderId="1" xfId="2" applyNumberFormat="1" applyFont="1" applyFill="1" applyBorder="1" applyAlignment="1" applyProtection="1">
      <alignment horizontal="center" vertical="center"/>
      <protection locked="0"/>
    </xf>
    <xf numFmtId="0" fontId="5" fillId="2" borderId="5" xfId="2" applyNumberFormat="1" applyFont="1" applyFill="1" applyBorder="1" applyAlignment="1" applyProtection="1">
      <alignment horizontal="center" vertical="center"/>
      <protection locked="0"/>
    </xf>
    <xf numFmtId="0" fontId="5" fillId="0" borderId="0" xfId="2" applyFont="1" applyAlignment="1">
      <alignment horizontal="center" vertical="center"/>
    </xf>
    <xf numFmtId="0" fontId="5" fillId="17" borderId="1" xfId="2" applyNumberFormat="1" applyFont="1" applyFill="1" applyBorder="1" applyAlignment="1" applyProtection="1">
      <alignment horizontal="center" vertical="center"/>
      <protection locked="0"/>
    </xf>
    <xf numFmtId="0" fontId="14" fillId="8" borderId="0" xfId="6" applyFont="1" applyFill="1" applyBorder="1" applyAlignment="1" applyProtection="1">
      <alignment horizontal="center" vertical="center"/>
      <protection locked="0"/>
    </xf>
    <xf numFmtId="0" fontId="2" fillId="6" borderId="16" xfId="1" applyNumberFormat="1" applyFont="1" applyFill="1" applyBorder="1" applyAlignment="1" applyProtection="1">
      <alignment horizontal="left" vertical="center" wrapText="1"/>
    </xf>
    <xf numFmtId="0" fontId="2" fillId="6" borderId="14" xfId="1" applyNumberFormat="1" applyFont="1" applyFill="1" applyBorder="1" applyAlignment="1">
      <alignment horizontal="center" vertical="center"/>
    </xf>
    <xf numFmtId="0" fontId="2" fillId="6" borderId="14" xfId="1" applyNumberFormat="1" applyFont="1" applyFill="1" applyBorder="1" applyAlignment="1">
      <alignment horizontal="left" vertical="center" wrapText="1"/>
    </xf>
    <xf numFmtId="0" fontId="6" fillId="7" borderId="15" xfId="1" applyFont="1" applyFill="1" applyBorder="1" applyAlignment="1" applyProtection="1">
      <alignment vertical="center" wrapText="1"/>
      <protection locked="0"/>
    </xf>
    <xf numFmtId="0" fontId="2" fillId="6" borderId="14" xfId="2" applyNumberFormat="1" applyFont="1" applyFill="1" applyBorder="1" applyAlignment="1">
      <alignment horizontal="center" vertical="center"/>
    </xf>
    <xf numFmtId="0" fontId="2" fillId="6" borderId="14" xfId="2" applyNumberFormat="1" applyFont="1" applyFill="1" applyBorder="1" applyAlignment="1">
      <alignment horizontal="left" vertical="center" wrapText="1"/>
    </xf>
    <xf numFmtId="0" fontId="2" fillId="6" borderId="37" xfId="2" applyNumberFormat="1" applyFont="1" applyFill="1" applyBorder="1" applyAlignment="1">
      <alignment horizontal="center" vertical="center"/>
    </xf>
    <xf numFmtId="0" fontId="22" fillId="8" borderId="11" xfId="6" applyNumberFormat="1" applyFont="1" applyFill="1" applyBorder="1" applyAlignment="1" applyProtection="1">
      <alignment vertical="center"/>
      <protection locked="0"/>
    </xf>
    <xf numFmtId="0" fontId="22" fillId="8" borderId="0" xfId="6" applyNumberFormat="1" applyFont="1" applyFill="1" applyBorder="1" applyAlignment="1" applyProtection="1">
      <alignment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>
      <alignment horizontal="center" vertical="center"/>
    </xf>
    <xf numFmtId="0" fontId="2" fillId="2" borderId="16" xfId="1" applyNumberFormat="1" applyFont="1" applyFill="1" applyBorder="1" applyAlignment="1">
      <alignment horizontal="center" vertical="center"/>
    </xf>
    <xf numFmtId="0" fontId="2" fillId="2" borderId="14" xfId="1" applyNumberFormat="1" applyFont="1" applyFill="1" applyBorder="1" applyAlignment="1">
      <alignment horizontal="center" vertical="center"/>
    </xf>
    <xf numFmtId="0" fontId="2" fillId="3" borderId="13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3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5" borderId="16" xfId="1" applyNumberFormat="1" applyFont="1" applyFill="1" applyBorder="1" applyAlignment="1" applyProtection="1">
      <alignment horizontal="left" vertical="center" wrapText="1"/>
      <protection locked="0"/>
    </xf>
    <xf numFmtId="0" fontId="2" fillId="6" borderId="16" xfId="1" applyNumberFormat="1" applyFont="1" applyFill="1" applyBorder="1" applyAlignment="1" applyProtection="1">
      <alignment horizontal="left" vertical="center" wrapText="1"/>
      <protection locked="0"/>
    </xf>
    <xf numFmtId="0" fontId="2" fillId="3" borderId="16" xfId="1" applyNumberFormat="1" applyFont="1" applyFill="1" applyBorder="1" applyAlignment="1" applyProtection="1">
      <alignment horizontal="left" vertical="center" wrapText="1"/>
      <protection locked="0"/>
    </xf>
    <xf numFmtId="0" fontId="2" fillId="2" borderId="30" xfId="1" applyNumberFormat="1" applyFont="1" applyFill="1" applyBorder="1" applyAlignment="1" applyProtection="1">
      <alignment horizontal="left" vertical="center" wrapText="1"/>
      <protection locked="0"/>
    </xf>
    <xf numFmtId="0" fontId="2" fillId="2" borderId="19" xfId="1" applyNumberFormat="1" applyFont="1" applyFill="1" applyBorder="1" applyAlignment="1" applyProtection="1">
      <alignment horizontal="left" vertical="center" wrapText="1"/>
      <protection locked="0"/>
    </xf>
    <xf numFmtId="0" fontId="2" fillId="2" borderId="46" xfId="1" applyNumberFormat="1" applyFont="1" applyFill="1" applyBorder="1" applyAlignment="1" applyProtection="1">
      <alignment horizontal="left" vertical="center" wrapText="1"/>
      <protection locked="0"/>
    </xf>
    <xf numFmtId="0" fontId="2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5" fillId="13" borderId="14" xfId="4" applyFont="1" applyFill="1" applyBorder="1" applyAlignment="1">
      <alignment horizontal="center" vertical="center"/>
    </xf>
    <xf numFmtId="0" fontId="5" fillId="11" borderId="14" xfId="4" applyFont="1" applyFill="1" applyBorder="1" applyAlignment="1">
      <alignment horizontal="center" vertical="center"/>
    </xf>
    <xf numFmtId="0" fontId="5" fillId="15" borderId="1" xfId="4" applyFont="1" applyFill="1" applyBorder="1" applyAlignment="1">
      <alignment horizontal="center" vertical="center"/>
    </xf>
    <xf numFmtId="0" fontId="5" fillId="15" borderId="36" xfId="4" applyFont="1" applyFill="1" applyBorder="1" applyAlignment="1">
      <alignment horizontal="center" vertical="center"/>
    </xf>
    <xf numFmtId="49" fontId="5" fillId="15" borderId="1" xfId="4" applyNumberFormat="1" applyFont="1" applyFill="1" applyBorder="1" applyAlignment="1">
      <alignment horizontal="center" vertical="center"/>
    </xf>
    <xf numFmtId="49" fontId="5" fillId="15" borderId="36" xfId="4" applyNumberFormat="1" applyFont="1" applyFill="1" applyBorder="1" applyAlignment="1">
      <alignment horizontal="center" vertical="center"/>
    </xf>
    <xf numFmtId="49" fontId="5" fillId="15" borderId="13" xfId="4" applyNumberFormat="1" applyFont="1" applyFill="1" applyBorder="1" applyAlignment="1">
      <alignment horizontal="center" vertical="center"/>
    </xf>
    <xf numFmtId="0" fontId="2" fillId="11" borderId="14" xfId="4" applyFont="1" applyFill="1" applyBorder="1" applyAlignment="1">
      <alignment horizontal="left" vertical="top" wrapText="1"/>
    </xf>
    <xf numFmtId="0" fontId="5" fillId="18" borderId="1" xfId="2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18" xfId="1" applyNumberFormat="1" applyFont="1" applyFill="1" applyBorder="1" applyAlignment="1" applyProtection="1">
      <alignment horizontal="left" vertical="center" wrapText="1"/>
      <protection locked="0"/>
    </xf>
    <xf numFmtId="0" fontId="5" fillId="8" borderId="1" xfId="2" applyNumberFormat="1" applyFont="1" applyFill="1" applyBorder="1" applyAlignment="1" applyProtection="1">
      <alignment horizontal="center" vertical="center"/>
      <protection locked="0"/>
    </xf>
    <xf numFmtId="0" fontId="5" fillId="2" borderId="1" xfId="2" applyNumberFormat="1" applyFont="1" applyFill="1" applyBorder="1" applyAlignment="1" applyProtection="1">
      <alignment horizontal="center" vertical="center"/>
      <protection locked="0"/>
    </xf>
    <xf numFmtId="0" fontId="5" fillId="18" borderId="1" xfId="2" applyNumberFormat="1" applyFont="1" applyFill="1" applyBorder="1" applyAlignment="1" applyProtection="1">
      <alignment horizontal="center" vertical="center"/>
      <protection locked="0"/>
    </xf>
    <xf numFmtId="0" fontId="5" fillId="8" borderId="1" xfId="2" applyNumberFormat="1" applyFont="1" applyFill="1" applyBorder="1" applyAlignment="1" applyProtection="1">
      <alignment horizontal="center" vertical="center"/>
      <protection locked="0"/>
    </xf>
    <xf numFmtId="0" fontId="5" fillId="2" borderId="1" xfId="2" applyNumberFormat="1" applyFont="1" applyFill="1" applyBorder="1" applyAlignment="1" applyProtection="1">
      <alignment horizontal="center" vertical="center"/>
      <protection locked="0"/>
    </xf>
    <xf numFmtId="0" fontId="2" fillId="2" borderId="10" xfId="1" applyNumberFormat="1" applyFont="1" applyFill="1" applyBorder="1" applyAlignment="1" applyProtection="1">
      <alignment horizontal="left" vertical="center" wrapText="1"/>
      <protection locked="0"/>
    </xf>
    <xf numFmtId="0" fontId="2" fillId="2" borderId="7" xfId="1" applyNumberFormat="1" applyFont="1" applyFill="1" applyBorder="1" applyAlignment="1" applyProtection="1">
      <alignment horizontal="left" vertical="center" wrapText="1"/>
      <protection locked="0"/>
    </xf>
    <xf numFmtId="0" fontId="7" fillId="2" borderId="3" xfId="1" applyNumberFormat="1" applyFont="1" applyFill="1" applyBorder="1" applyAlignment="1" applyProtection="1">
      <alignment horizontal="left" vertical="center" wrapText="1"/>
      <protection locked="0"/>
    </xf>
    <xf numFmtId="0" fontId="16" fillId="8" borderId="0" xfId="6" applyFont="1" applyFill="1" applyBorder="1" applyAlignment="1" applyProtection="1">
      <alignment horizontal="center" vertical="center"/>
      <protection locked="0"/>
    </xf>
    <xf numFmtId="0" fontId="2" fillId="2" borderId="1" xfId="2" applyNumberFormat="1" applyFont="1" applyFill="1" applyBorder="1" applyAlignment="1" applyProtection="1">
      <alignment horizontal="center" vertical="center"/>
      <protection locked="0"/>
    </xf>
    <xf numFmtId="0" fontId="2" fillId="3" borderId="1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/>
    </xf>
    <xf numFmtId="0" fontId="19" fillId="0" borderId="0" xfId="6" applyFont="1" applyAlignment="1" applyProtection="1">
      <alignment horizontal="left" wrapText="1"/>
      <protection locked="0"/>
    </xf>
    <xf numFmtId="0" fontId="9" fillId="0" borderId="11" xfId="6" applyNumberFormat="1" applyFont="1" applyBorder="1" applyAlignment="1" applyProtection="1">
      <alignment horizontal="left"/>
      <protection locked="0"/>
    </xf>
    <xf numFmtId="0" fontId="21" fillId="0" borderId="0" xfId="6" applyFont="1" applyAlignment="1" applyProtection="1">
      <alignment horizontal="left"/>
      <protection locked="0"/>
    </xf>
    <xf numFmtId="0" fontId="9" fillId="8" borderId="0" xfId="6" applyFont="1" applyFill="1" applyBorder="1" applyAlignment="1" applyProtection="1">
      <alignment horizontal="left" vertical="top"/>
      <protection locked="0"/>
    </xf>
    <xf numFmtId="0" fontId="21" fillId="8" borderId="1" xfId="6" applyNumberFormat="1" applyFont="1" applyFill="1" applyBorder="1" applyAlignment="1" applyProtection="1">
      <alignment horizontal="left" vertical="center" wrapText="1"/>
      <protection locked="0"/>
    </xf>
    <xf numFmtId="0" fontId="21" fillId="8" borderId="0" xfId="6" applyFont="1" applyFill="1" applyBorder="1" applyAlignment="1" applyProtection="1">
      <alignment horizontal="left" vertical="top"/>
      <protection locked="0"/>
    </xf>
    <xf numFmtId="14" fontId="22" fillId="8" borderId="11" xfId="6" applyNumberFormat="1" applyFont="1" applyFill="1" applyBorder="1" applyAlignment="1" applyProtection="1">
      <alignment horizontal="left" vertical="center"/>
      <protection locked="0"/>
    </xf>
    <xf numFmtId="0" fontId="22" fillId="8" borderId="11" xfId="6" applyNumberFormat="1" applyFont="1" applyFill="1" applyBorder="1" applyAlignment="1" applyProtection="1">
      <alignment horizontal="left" vertical="center"/>
      <protection locked="0"/>
    </xf>
    <xf numFmtId="0" fontId="23" fillId="8" borderId="0" xfId="6" applyFont="1" applyFill="1" applyBorder="1" applyAlignment="1" applyProtection="1">
      <alignment horizontal="left" vertical="center"/>
      <protection locked="0"/>
    </xf>
    <xf numFmtId="0" fontId="19" fillId="8" borderId="0" xfId="6" applyFont="1" applyFill="1" applyBorder="1" applyAlignment="1" applyProtection="1">
      <alignment horizontal="left" wrapText="1"/>
      <protection locked="0"/>
    </xf>
    <xf numFmtId="0" fontId="9" fillId="8" borderId="11" xfId="6" applyNumberFormat="1" applyFont="1" applyFill="1" applyBorder="1" applyAlignment="1" applyProtection="1">
      <alignment horizontal="left"/>
      <protection locked="0"/>
    </xf>
    <xf numFmtId="0" fontId="21" fillId="8" borderId="0" xfId="6" applyFont="1" applyFill="1" applyBorder="1" applyAlignment="1" applyProtection="1">
      <alignment horizontal="left"/>
      <protection locked="0"/>
    </xf>
    <xf numFmtId="0" fontId="22" fillId="8" borderId="11" xfId="6" applyNumberFormat="1" applyFont="1" applyFill="1" applyBorder="1" applyAlignment="1" applyProtection="1">
      <alignment horizontal="left"/>
      <protection locked="0"/>
    </xf>
    <xf numFmtId="0" fontId="16" fillId="8" borderId="0" xfId="6" applyFont="1" applyFill="1" applyBorder="1" applyAlignment="1" applyProtection="1">
      <alignment horizontal="center" vertical="center"/>
      <protection locked="0"/>
    </xf>
    <xf numFmtId="0" fontId="17" fillId="8" borderId="0" xfId="6" applyFont="1" applyFill="1" applyBorder="1" applyAlignment="1" applyProtection="1">
      <alignment horizontal="center" vertical="top"/>
      <protection locked="0"/>
    </xf>
    <xf numFmtId="0" fontId="18" fillId="8" borderId="1" xfId="6" applyNumberFormat="1" applyFont="1" applyFill="1" applyBorder="1" applyAlignment="1" applyProtection="1">
      <alignment horizontal="center" vertical="center"/>
      <protection locked="0"/>
    </xf>
    <xf numFmtId="0" fontId="20" fillId="8" borderId="0" xfId="6" applyFont="1" applyFill="1" applyBorder="1" applyAlignment="1" applyProtection="1">
      <alignment horizontal="left" vertical="center" wrapText="1"/>
      <protection locked="0"/>
    </xf>
    <xf numFmtId="0" fontId="20" fillId="8" borderId="0" xfId="6" applyFont="1" applyFill="1" applyBorder="1" applyAlignment="1" applyProtection="1">
      <alignment horizontal="center" vertical="center" wrapText="1"/>
      <protection locked="0"/>
    </xf>
    <xf numFmtId="0" fontId="19" fillId="8" borderId="0" xfId="6" applyFont="1" applyFill="1" applyBorder="1" applyAlignment="1" applyProtection="1">
      <alignment horizontal="center" vertical="center"/>
      <protection locked="0"/>
    </xf>
    <xf numFmtId="0" fontId="21" fillId="8" borderId="7" xfId="6" applyNumberFormat="1" applyFont="1" applyFill="1" applyBorder="1" applyAlignment="1" applyProtection="1">
      <alignment horizontal="left" vertical="center" wrapText="1"/>
      <protection locked="0"/>
    </xf>
    <xf numFmtId="0" fontId="21" fillId="8" borderId="8" xfId="6" applyNumberFormat="1" applyFont="1" applyFill="1" applyBorder="1" applyAlignment="1" applyProtection="1">
      <alignment horizontal="left" vertical="center" wrapText="1"/>
      <protection locked="0"/>
    </xf>
    <xf numFmtId="0" fontId="21" fillId="8" borderId="9" xfId="6" applyNumberFormat="1" applyFont="1" applyFill="1" applyBorder="1" applyAlignment="1" applyProtection="1">
      <alignment horizontal="left" vertical="center" wrapText="1"/>
      <protection locked="0"/>
    </xf>
    <xf numFmtId="0" fontId="21" fillId="8" borderId="10" xfId="6" applyNumberFormat="1" applyFont="1" applyFill="1" applyBorder="1" applyAlignment="1" applyProtection="1">
      <alignment horizontal="left" vertical="center" wrapText="1"/>
      <protection locked="0"/>
    </xf>
    <xf numFmtId="0" fontId="21" fillId="8" borderId="11" xfId="6" applyNumberFormat="1" applyFont="1" applyFill="1" applyBorder="1" applyAlignment="1" applyProtection="1">
      <alignment horizontal="left" vertical="center" wrapText="1"/>
      <protection locked="0"/>
    </xf>
    <xf numFmtId="0" fontId="21" fillId="8" borderId="12" xfId="6" applyNumberFormat="1" applyFont="1" applyFill="1" applyBorder="1" applyAlignment="1" applyProtection="1">
      <alignment horizontal="left" vertical="center" wrapText="1"/>
      <protection locked="0"/>
    </xf>
    <xf numFmtId="0" fontId="12" fillId="8" borderId="0" xfId="6" applyFont="1" applyFill="1" applyBorder="1" applyAlignment="1" applyProtection="1">
      <alignment horizontal="center" vertical="center" wrapText="1"/>
      <protection locked="0"/>
    </xf>
    <xf numFmtId="0" fontId="15" fillId="8" borderId="0" xfId="6" applyFont="1" applyFill="1" applyBorder="1" applyAlignment="1" applyProtection="1">
      <alignment horizontal="left" vertical="center"/>
      <protection locked="0"/>
    </xf>
    <xf numFmtId="0" fontId="11" fillId="8" borderId="0" xfId="6" applyFont="1" applyFill="1" applyBorder="1" applyAlignment="1" applyProtection="1">
      <alignment horizontal="center" vertical="top"/>
      <protection locked="0"/>
    </xf>
    <xf numFmtId="0" fontId="14" fillId="8" borderId="0" xfId="6" applyFont="1" applyFill="1" applyBorder="1" applyAlignment="1" applyProtection="1">
      <alignment horizontal="center" vertical="center"/>
      <protection locked="0"/>
    </xf>
    <xf numFmtId="0" fontId="14" fillId="8" borderId="0" xfId="6" applyFont="1" applyFill="1" applyBorder="1" applyAlignment="1" applyProtection="1">
      <alignment horizontal="center" vertical="center" wrapText="1"/>
      <protection locked="0"/>
    </xf>
    <xf numFmtId="0" fontId="16" fillId="8" borderId="0" xfId="6" applyFont="1" applyFill="1" applyBorder="1" applyAlignment="1" applyProtection="1">
      <alignment horizontal="left" wrapText="1"/>
      <protection locked="0"/>
    </xf>
    <xf numFmtId="0" fontId="16" fillId="8" borderId="0" xfId="6" applyFont="1" applyFill="1" applyBorder="1" applyAlignment="1" applyProtection="1">
      <alignment horizontal="right" wrapText="1"/>
      <protection locked="0"/>
    </xf>
    <xf numFmtId="0" fontId="16" fillId="8" borderId="0" xfId="6" applyFont="1" applyFill="1" applyBorder="1" applyAlignment="1" applyProtection="1">
      <alignment horizontal="left" vertical="center"/>
      <protection locked="0"/>
    </xf>
    <xf numFmtId="0" fontId="25" fillId="8" borderId="3" xfId="2" applyNumberFormat="1" applyFont="1" applyFill="1" applyBorder="1" applyAlignment="1" applyProtection="1">
      <alignment horizontal="left" vertical="center"/>
      <protection locked="0"/>
    </xf>
    <xf numFmtId="0" fontId="25" fillId="8" borderId="4" xfId="2" applyNumberFormat="1" applyFont="1" applyFill="1" applyBorder="1" applyAlignment="1" applyProtection="1">
      <alignment horizontal="left" vertical="center"/>
      <protection locked="0"/>
    </xf>
    <xf numFmtId="0" fontId="25" fillId="8" borderId="5" xfId="2" applyNumberFormat="1" applyFont="1" applyFill="1" applyBorder="1" applyAlignment="1" applyProtection="1">
      <alignment horizontal="left" vertical="center"/>
      <protection locked="0"/>
    </xf>
    <xf numFmtId="0" fontId="26" fillId="8" borderId="41" xfId="2" applyNumberFormat="1" applyFont="1" applyFill="1" applyBorder="1" applyAlignment="1" applyProtection="1">
      <alignment horizontal="center" vertical="center"/>
      <protection locked="0"/>
    </xf>
    <xf numFmtId="0" fontId="26" fillId="8" borderId="0" xfId="2" applyNumberFormat="1" applyFont="1" applyFill="1" applyBorder="1" applyAlignment="1" applyProtection="1">
      <alignment horizontal="center" vertical="center"/>
      <protection locked="0"/>
    </xf>
    <xf numFmtId="0" fontId="25" fillId="2" borderId="0" xfId="2" applyNumberFormat="1" applyFont="1" applyFill="1" applyBorder="1" applyAlignment="1" applyProtection="1">
      <alignment horizontal="center" vertical="center"/>
      <protection locked="0"/>
    </xf>
    <xf numFmtId="0" fontId="2" fillId="2" borderId="0" xfId="2" applyNumberFormat="1" applyFont="1" applyFill="1" applyBorder="1" applyAlignment="1" applyProtection="1">
      <alignment horizontal="center" vertical="center"/>
      <protection locked="0"/>
    </xf>
    <xf numFmtId="0" fontId="25" fillId="8" borderId="1" xfId="2" applyNumberFormat="1" applyFont="1" applyFill="1" applyBorder="1" applyAlignment="1" applyProtection="1">
      <alignment horizontal="left" vertical="center" wrapText="1"/>
      <protection locked="0"/>
    </xf>
    <xf numFmtId="0" fontId="25" fillId="8" borderId="41" xfId="2" applyNumberFormat="1" applyFont="1" applyFill="1" applyBorder="1" applyAlignment="1" applyProtection="1">
      <alignment horizontal="center" vertical="center"/>
      <protection locked="0"/>
    </xf>
    <xf numFmtId="0" fontId="25" fillId="8" borderId="0" xfId="2" applyNumberFormat="1" applyFont="1" applyFill="1" applyBorder="1" applyAlignment="1" applyProtection="1">
      <alignment horizontal="center" vertical="center"/>
      <protection locked="0"/>
    </xf>
    <xf numFmtId="0" fontId="25" fillId="8" borderId="1" xfId="2" applyNumberFormat="1" applyFont="1" applyFill="1" applyBorder="1" applyAlignment="1" applyProtection="1">
      <alignment horizontal="center" vertical="center"/>
      <protection locked="0"/>
    </xf>
    <xf numFmtId="0" fontId="24" fillId="8" borderId="0" xfId="2" applyFont="1" applyFill="1" applyBorder="1" applyAlignment="1" applyProtection="1">
      <alignment horizontal="left" vertical="center"/>
      <protection locked="0"/>
    </xf>
    <xf numFmtId="0" fontId="2" fillId="2" borderId="1" xfId="2" applyNumberFormat="1" applyFont="1" applyFill="1" applyBorder="1" applyAlignment="1" applyProtection="1">
      <alignment horizontal="center" vertical="center"/>
      <protection locked="0"/>
    </xf>
    <xf numFmtId="0" fontId="5" fillId="8" borderId="1" xfId="2" applyNumberFormat="1" applyFont="1" applyFill="1" applyBorder="1" applyAlignment="1" applyProtection="1">
      <alignment horizontal="center" vertical="center"/>
      <protection locked="0"/>
    </xf>
    <xf numFmtId="0" fontId="5" fillId="18" borderId="1" xfId="2" applyNumberFormat="1" applyFont="1" applyFill="1" applyBorder="1" applyAlignment="1" applyProtection="1">
      <alignment horizontal="center" vertical="center"/>
      <protection locked="0"/>
    </xf>
    <xf numFmtId="0" fontId="5" fillId="2" borderId="1" xfId="2" applyNumberFormat="1" applyFont="1" applyFill="1" applyBorder="1" applyAlignment="1" applyProtection="1">
      <alignment horizontal="center" vertical="center"/>
      <protection locked="0"/>
    </xf>
    <xf numFmtId="0" fontId="5" fillId="2" borderId="2" xfId="2" applyNumberFormat="1" applyFont="1" applyFill="1" applyBorder="1" applyAlignment="1" applyProtection="1">
      <alignment horizontal="center" vertical="center"/>
      <protection locked="0"/>
    </xf>
    <xf numFmtId="0" fontId="5" fillId="2" borderId="6" xfId="2" applyNumberFormat="1" applyFont="1" applyFill="1" applyBorder="1" applyAlignment="1" applyProtection="1">
      <alignment horizontal="center" vertical="center"/>
      <protection locked="0"/>
    </xf>
    <xf numFmtId="0" fontId="5" fillId="2" borderId="13" xfId="2" applyNumberFormat="1" applyFont="1" applyFill="1" applyBorder="1" applyAlignment="1" applyProtection="1">
      <alignment horizontal="center" vertical="center"/>
      <protection locked="0"/>
    </xf>
    <xf numFmtId="0" fontId="2" fillId="2" borderId="3" xfId="2" applyNumberFormat="1" applyFont="1" applyFill="1" applyBorder="1" applyAlignment="1" applyProtection="1">
      <alignment horizontal="center" vertical="center"/>
      <protection locked="0"/>
    </xf>
    <xf numFmtId="0" fontId="5" fillId="18" borderId="5" xfId="2" applyNumberFormat="1" applyFont="1" applyFill="1" applyBorder="1" applyAlignment="1" applyProtection="1">
      <alignment horizontal="center" vertical="center"/>
      <protection locked="0"/>
    </xf>
    <xf numFmtId="0" fontId="5" fillId="2" borderId="5" xfId="2" applyNumberFormat="1" applyFont="1" applyFill="1" applyBorder="1" applyAlignment="1" applyProtection="1">
      <alignment horizontal="center" vertical="center"/>
      <protection locked="0"/>
    </xf>
    <xf numFmtId="0" fontId="5" fillId="8" borderId="5" xfId="2" applyNumberFormat="1" applyFont="1" applyFill="1" applyBorder="1" applyAlignment="1" applyProtection="1">
      <alignment horizontal="center" vertical="center"/>
      <protection locked="0"/>
    </xf>
    <xf numFmtId="0" fontId="5" fillId="8" borderId="2" xfId="2" applyNumberFormat="1" applyFont="1" applyFill="1" applyBorder="1" applyAlignment="1" applyProtection="1">
      <alignment horizontal="center" vertical="center"/>
      <protection locked="0"/>
    </xf>
    <xf numFmtId="0" fontId="5" fillId="8" borderId="6" xfId="2" applyNumberFormat="1" applyFont="1" applyFill="1" applyBorder="1" applyAlignment="1" applyProtection="1">
      <alignment horizontal="center" vertical="center"/>
      <protection locked="0"/>
    </xf>
    <xf numFmtId="0" fontId="5" fillId="8" borderId="13" xfId="2" applyNumberFormat="1" applyFont="1" applyFill="1" applyBorder="1" applyAlignment="1" applyProtection="1">
      <alignment horizontal="center" vertical="center"/>
      <protection locked="0"/>
    </xf>
    <xf numFmtId="12" fontId="2" fillId="2" borderId="16" xfId="1" applyNumberFormat="1" applyFont="1" applyFill="1" applyBorder="1" applyAlignment="1">
      <alignment horizontal="center" vertical="center"/>
    </xf>
    <xf numFmtId="12" fontId="2" fillId="2" borderId="28" xfId="1" applyNumberFormat="1" applyFont="1" applyFill="1" applyBorder="1" applyAlignment="1">
      <alignment horizontal="center" vertical="center"/>
    </xf>
    <xf numFmtId="0" fontId="2" fillId="6" borderId="26" xfId="1" applyNumberFormat="1" applyFont="1" applyFill="1" applyBorder="1" applyAlignment="1">
      <alignment horizontal="center" vertical="center"/>
    </xf>
    <xf numFmtId="12" fontId="2" fillId="3" borderId="16" xfId="1" applyNumberFormat="1" applyFont="1" applyFill="1" applyBorder="1" applyAlignment="1">
      <alignment horizontal="center" vertical="center"/>
    </xf>
    <xf numFmtId="12" fontId="2" fillId="3" borderId="22" xfId="1" applyNumberFormat="1" applyFont="1" applyFill="1" applyBorder="1" applyAlignment="1">
      <alignment horizontal="center" vertical="center"/>
    </xf>
    <xf numFmtId="12" fontId="2" fillId="3" borderId="28" xfId="1" applyNumberFormat="1" applyFont="1" applyFill="1" applyBorder="1" applyAlignment="1">
      <alignment horizontal="center" vertical="center"/>
    </xf>
    <xf numFmtId="0" fontId="2" fillId="2" borderId="16" xfId="1" applyNumberFormat="1" applyFont="1" applyFill="1" applyBorder="1" applyAlignment="1">
      <alignment horizontal="center" vertical="center"/>
    </xf>
    <xf numFmtId="0" fontId="2" fillId="2" borderId="28" xfId="1" applyNumberFormat="1" applyFont="1" applyFill="1" applyBorder="1" applyAlignment="1">
      <alignment horizontal="center" vertical="center"/>
    </xf>
    <xf numFmtId="12" fontId="2" fillId="2" borderId="29" xfId="1" applyNumberFormat="1" applyFont="1" applyFill="1" applyBorder="1" applyAlignment="1">
      <alignment horizontal="center" vertical="center"/>
    </xf>
    <xf numFmtId="12" fontId="2" fillId="3" borderId="30" xfId="1" applyNumberFormat="1" applyFont="1" applyFill="1" applyBorder="1" applyAlignment="1">
      <alignment horizontal="center" vertical="center"/>
    </xf>
    <xf numFmtId="12" fontId="2" fillId="3" borderId="31" xfId="1" applyNumberFormat="1" applyFont="1" applyFill="1" applyBorder="1" applyAlignment="1">
      <alignment horizontal="center" vertical="center"/>
    </xf>
    <xf numFmtId="12" fontId="2" fillId="3" borderId="32" xfId="1" applyNumberFormat="1" applyFont="1" applyFill="1" applyBorder="1" applyAlignment="1">
      <alignment horizontal="center" vertical="center"/>
    </xf>
    <xf numFmtId="12" fontId="2" fillId="2" borderId="30" xfId="1" applyNumberFormat="1" applyFont="1" applyFill="1" applyBorder="1" applyAlignment="1" applyProtection="1">
      <alignment horizontal="center" vertical="center"/>
      <protection locked="0"/>
    </xf>
    <xf numFmtId="12" fontId="2" fillId="2" borderId="32" xfId="1" applyNumberFormat="1" applyFont="1" applyFill="1" applyBorder="1" applyAlignment="1" applyProtection="1">
      <alignment horizontal="center" vertical="center"/>
      <protection locked="0"/>
    </xf>
    <xf numFmtId="0" fontId="2" fillId="2" borderId="1" xfId="1" applyNumberFormat="1" applyFont="1" applyFill="1" applyBorder="1" applyAlignment="1">
      <alignment horizontal="center" vertical="center"/>
    </xf>
    <xf numFmtId="12" fontId="2" fillId="2" borderId="33" xfId="1" applyNumberFormat="1" applyFont="1" applyFill="1" applyBorder="1" applyAlignment="1" applyProtection="1">
      <alignment horizontal="center" vertical="center"/>
      <protection locked="0"/>
    </xf>
    <xf numFmtId="0" fontId="2" fillId="2" borderId="14" xfId="1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 wrapText="1"/>
    </xf>
    <xf numFmtId="0" fontId="2" fillId="3" borderId="1" xfId="2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6" borderId="1" xfId="1" applyNumberFormat="1" applyFont="1" applyFill="1" applyBorder="1" applyAlignment="1">
      <alignment horizontal="center" vertical="center" wrapText="1"/>
    </xf>
    <xf numFmtId="0" fontId="2" fillId="6" borderId="1" xfId="2" applyNumberFormat="1" applyFont="1" applyFill="1" applyBorder="1" applyAlignment="1">
      <alignment horizontal="center" vertical="center" wrapText="1"/>
    </xf>
    <xf numFmtId="0" fontId="2" fillId="6" borderId="1" xfId="2" applyNumberFormat="1" applyFont="1" applyFill="1" applyBorder="1" applyAlignment="1">
      <alignment horizontal="center" vertical="center"/>
    </xf>
    <xf numFmtId="0" fontId="2" fillId="6" borderId="26" xfId="2" applyNumberFormat="1" applyFont="1" applyFill="1" applyBorder="1" applyAlignment="1">
      <alignment horizontal="center" vertical="center"/>
    </xf>
    <xf numFmtId="0" fontId="2" fillId="2" borderId="14" xfId="2" applyNumberFormat="1" applyFont="1" applyFill="1" applyBorder="1" applyAlignment="1">
      <alignment horizontal="center" vertical="center"/>
    </xf>
    <xf numFmtId="0" fontId="2" fillId="3" borderId="2" xfId="2" applyNumberFormat="1" applyFont="1" applyFill="1" applyBorder="1" applyAlignment="1">
      <alignment horizontal="center" vertical="center"/>
    </xf>
    <xf numFmtId="0" fontId="2" fillId="3" borderId="24" xfId="2" applyNumberFormat="1" applyFont="1" applyFill="1" applyBorder="1" applyAlignment="1">
      <alignment horizontal="center" vertical="center"/>
    </xf>
    <xf numFmtId="0" fontId="2" fillId="2" borderId="26" xfId="2" applyNumberFormat="1" applyFont="1" applyFill="1" applyBorder="1" applyAlignment="1">
      <alignment horizontal="center" vertical="center"/>
    </xf>
    <xf numFmtId="0" fontId="2" fillId="2" borderId="1" xfId="2" applyNumberFormat="1" applyFont="1" applyFill="1" applyBorder="1" applyAlignment="1">
      <alignment horizontal="center" vertical="center"/>
    </xf>
    <xf numFmtId="0" fontId="2" fillId="2" borderId="2" xfId="2" applyNumberFormat="1" applyFont="1" applyFill="1" applyBorder="1" applyAlignment="1">
      <alignment horizontal="center" vertical="center" wrapText="1"/>
    </xf>
    <xf numFmtId="0" fontId="2" fillId="2" borderId="24" xfId="2" applyNumberFormat="1" applyFont="1" applyFill="1" applyBorder="1" applyAlignment="1">
      <alignment horizontal="center" vertical="center" wrapText="1"/>
    </xf>
    <xf numFmtId="0" fontId="2" fillId="2" borderId="3" xfId="2" applyNumberFormat="1" applyFont="1" applyFill="1" applyBorder="1" applyAlignment="1">
      <alignment horizontal="center" vertical="center"/>
    </xf>
    <xf numFmtId="0" fontId="2" fillId="2" borderId="4" xfId="2" applyNumberFormat="1" applyFont="1" applyFill="1" applyBorder="1" applyAlignment="1">
      <alignment horizontal="center" vertical="center"/>
    </xf>
    <xf numFmtId="0" fontId="2" fillId="2" borderId="5" xfId="2" applyNumberFormat="1" applyFont="1" applyFill="1" applyBorder="1" applyAlignment="1">
      <alignment horizontal="center" vertical="center"/>
    </xf>
    <xf numFmtId="0" fontId="2" fillId="3" borderId="3" xfId="2" applyNumberFormat="1" applyFont="1" applyFill="1" applyBorder="1" applyAlignment="1">
      <alignment horizontal="center" vertical="center"/>
    </xf>
    <xf numFmtId="0" fontId="2" fillId="3" borderId="4" xfId="2" applyNumberFormat="1" applyFont="1" applyFill="1" applyBorder="1" applyAlignment="1">
      <alignment horizontal="center" vertical="center"/>
    </xf>
    <xf numFmtId="0" fontId="2" fillId="3" borderId="5" xfId="2" applyNumberFormat="1" applyFont="1" applyFill="1" applyBorder="1" applyAlignment="1">
      <alignment horizontal="center" vertical="center"/>
    </xf>
    <xf numFmtId="0" fontId="2" fillId="2" borderId="2" xfId="2" applyNumberFormat="1" applyFont="1" applyFill="1" applyBorder="1" applyAlignment="1">
      <alignment horizontal="center" vertical="center"/>
    </xf>
    <xf numFmtId="0" fontId="2" fillId="3" borderId="3" xfId="2" applyNumberFormat="1" applyFont="1" applyFill="1" applyBorder="1" applyAlignment="1">
      <alignment horizontal="center" vertical="center" wrapText="1"/>
    </xf>
    <xf numFmtId="0" fontId="2" fillId="3" borderId="4" xfId="2" applyNumberFormat="1" applyFont="1" applyFill="1" applyBorder="1" applyAlignment="1">
      <alignment horizontal="center" vertical="center" wrapText="1"/>
    </xf>
    <xf numFmtId="0" fontId="2" fillId="3" borderId="5" xfId="2" applyNumberFormat="1" applyFont="1" applyFill="1" applyBorder="1" applyAlignment="1">
      <alignment horizontal="center" vertical="center" wrapText="1"/>
    </xf>
    <xf numFmtId="12" fontId="2" fillId="2" borderId="35" xfId="1" applyNumberFormat="1" applyFont="1" applyFill="1" applyBorder="1" applyAlignment="1" applyProtection="1">
      <alignment horizontal="center" vertical="center"/>
      <protection locked="0"/>
    </xf>
    <xf numFmtId="12" fontId="2" fillId="2" borderId="5" xfId="1" applyNumberFormat="1" applyFont="1" applyFill="1" applyBorder="1" applyAlignment="1" applyProtection="1">
      <alignment horizontal="center" vertical="center"/>
      <protection locked="0"/>
    </xf>
    <xf numFmtId="12" fontId="2" fillId="3" borderId="3" xfId="1" applyNumberFormat="1" applyFont="1" applyFill="1" applyBorder="1" applyAlignment="1">
      <alignment horizontal="center" vertical="center"/>
    </xf>
    <xf numFmtId="12" fontId="2" fillId="3" borderId="4" xfId="1" applyNumberFormat="1" applyFont="1" applyFill="1" applyBorder="1" applyAlignment="1">
      <alignment horizontal="center" vertical="center"/>
    </xf>
    <xf numFmtId="12" fontId="2" fillId="3" borderId="5" xfId="1" applyNumberFormat="1" applyFont="1" applyFill="1" applyBorder="1" applyAlignment="1">
      <alignment horizontal="center" vertical="center"/>
    </xf>
    <xf numFmtId="12" fontId="2" fillId="2" borderId="3" xfId="1" applyNumberFormat="1" applyFont="1" applyFill="1" applyBorder="1" applyAlignment="1" applyProtection="1">
      <alignment horizontal="center" vertical="center"/>
      <protection locked="0"/>
    </xf>
    <xf numFmtId="0" fontId="2" fillId="2" borderId="26" xfId="1" applyNumberFormat="1" applyFont="1" applyFill="1" applyBorder="1" applyAlignment="1">
      <alignment horizontal="center" vertical="center"/>
    </xf>
    <xf numFmtId="12" fontId="2" fillId="3" borderId="19" xfId="1" applyNumberFormat="1" applyFont="1" applyFill="1" applyBorder="1" applyAlignment="1">
      <alignment horizontal="center" vertical="center"/>
    </xf>
    <xf numFmtId="12" fontId="2" fillId="3" borderId="27" xfId="1" applyNumberFormat="1" applyFont="1" applyFill="1" applyBorder="1" applyAlignment="1">
      <alignment horizontal="center" vertical="center"/>
    </xf>
    <xf numFmtId="12" fontId="2" fillId="3" borderId="25" xfId="1" applyNumberFormat="1" applyFont="1" applyFill="1" applyBorder="1" applyAlignment="1">
      <alignment horizontal="center" vertical="center"/>
    </xf>
    <xf numFmtId="0" fontId="2" fillId="3" borderId="1" xfId="2" applyNumberFormat="1" applyFont="1" applyFill="1" applyBorder="1" applyAlignment="1" applyProtection="1">
      <alignment horizontal="center" vertical="center"/>
      <protection locked="0"/>
    </xf>
    <xf numFmtId="0" fontId="2" fillId="5" borderId="2" xfId="0" applyNumberFormat="1" applyFont="1" applyFill="1" applyBorder="1" applyAlignment="1" applyProtection="1">
      <alignment horizontal="center" vertical="center" wrapText="1"/>
    </xf>
    <xf numFmtId="0" fontId="2" fillId="5" borderId="6" xfId="0" applyNumberFormat="1" applyFont="1" applyFill="1" applyBorder="1" applyAlignment="1" applyProtection="1">
      <alignment horizontal="center" vertical="center" wrapText="1"/>
    </xf>
    <xf numFmtId="0" fontId="2" fillId="5" borderId="13" xfId="0" applyNumberFormat="1" applyFont="1" applyFill="1" applyBorder="1" applyAlignment="1" applyProtection="1">
      <alignment horizontal="center" vertical="center" wrapText="1"/>
    </xf>
    <xf numFmtId="0" fontId="2" fillId="2" borderId="19" xfId="1" applyNumberFormat="1" applyFont="1" applyFill="1" applyBorder="1" applyAlignment="1">
      <alignment horizontal="center" vertical="center" wrapText="1"/>
    </xf>
    <xf numFmtId="0" fontId="2" fillId="2" borderId="25" xfId="1" applyNumberFormat="1" applyFont="1" applyFill="1" applyBorder="1" applyAlignment="1">
      <alignment horizontal="center" vertical="center" wrapText="1"/>
    </xf>
    <xf numFmtId="0" fontId="2" fillId="3" borderId="2" xfId="1" applyNumberFormat="1" applyFont="1" applyFill="1" applyBorder="1" applyAlignment="1">
      <alignment horizontal="center" vertical="center" wrapText="1"/>
    </xf>
    <xf numFmtId="0" fontId="2" fillId="3" borderId="13" xfId="1" applyNumberFormat="1" applyFont="1" applyFill="1" applyBorder="1" applyAlignment="1">
      <alignment horizontal="center" vertical="center" wrapText="1"/>
    </xf>
    <xf numFmtId="0" fontId="2" fillId="3" borderId="7" xfId="1" applyNumberFormat="1" applyFont="1" applyFill="1" applyBorder="1" applyAlignment="1">
      <alignment horizontal="center" vertical="center"/>
    </xf>
    <xf numFmtId="0" fontId="2" fillId="3" borderId="8" xfId="1" applyNumberFormat="1" applyFont="1" applyFill="1" applyBorder="1" applyAlignment="1">
      <alignment horizontal="center" vertical="center"/>
    </xf>
    <xf numFmtId="0" fontId="2" fillId="3" borderId="9" xfId="1" applyNumberFormat="1" applyFont="1" applyFill="1" applyBorder="1" applyAlignment="1">
      <alignment horizontal="center" vertical="center"/>
    </xf>
    <xf numFmtId="0" fontId="2" fillId="3" borderId="10" xfId="1" applyNumberFormat="1" applyFont="1" applyFill="1" applyBorder="1" applyAlignment="1">
      <alignment horizontal="center" vertical="center"/>
    </xf>
    <xf numFmtId="0" fontId="2" fillId="3" borderId="11" xfId="1" applyNumberFormat="1" applyFont="1" applyFill="1" applyBorder="1" applyAlignment="1">
      <alignment horizontal="center" vertical="center"/>
    </xf>
    <xf numFmtId="0" fontId="2" fillId="3" borderId="12" xfId="1" applyNumberFormat="1" applyFont="1" applyFill="1" applyBorder="1" applyAlignment="1">
      <alignment horizontal="center" vertical="center"/>
    </xf>
    <xf numFmtId="0" fontId="2" fillId="3" borderId="2" xfId="1" applyNumberFormat="1" applyFont="1" applyFill="1" applyBorder="1" applyAlignment="1">
      <alignment horizontal="center" vertical="center"/>
    </xf>
    <xf numFmtId="0" fontId="2" fillId="3" borderId="13" xfId="1" applyNumberFormat="1" applyFont="1" applyFill="1" applyBorder="1" applyAlignment="1">
      <alignment horizontal="center" vertical="center"/>
    </xf>
    <xf numFmtId="0" fontId="2" fillId="5" borderId="7" xfId="0" applyNumberFormat="1" applyFont="1" applyFill="1" applyBorder="1" applyAlignment="1" applyProtection="1">
      <alignment horizontal="center" vertical="center"/>
    </xf>
    <xf numFmtId="0" fontId="2" fillId="5" borderId="8" xfId="0" applyNumberFormat="1" applyFont="1" applyFill="1" applyBorder="1" applyAlignment="1" applyProtection="1">
      <alignment horizontal="center" vertical="center"/>
    </xf>
    <xf numFmtId="0" fontId="2" fillId="5" borderId="10" xfId="0" applyNumberFormat="1" applyFont="1" applyFill="1" applyBorder="1" applyAlignment="1" applyProtection="1">
      <alignment horizontal="center" vertical="center"/>
    </xf>
    <xf numFmtId="0" fontId="2" fillId="5" borderId="11" xfId="0" applyNumberFormat="1" applyFont="1" applyFill="1" applyBorder="1" applyAlignment="1" applyProtection="1">
      <alignment horizontal="center" vertical="center"/>
    </xf>
    <xf numFmtId="12" fontId="3" fillId="5" borderId="9" xfId="0" applyNumberFormat="1" applyFont="1" applyFill="1" applyBorder="1" applyAlignment="1" applyProtection="1">
      <alignment horizontal="center" vertical="center"/>
    </xf>
    <xf numFmtId="12" fontId="3" fillId="5" borderId="12" xfId="0" applyNumberFormat="1" applyFont="1" applyFill="1" applyBorder="1" applyAlignment="1" applyProtection="1">
      <alignment horizontal="center" vertical="center"/>
    </xf>
    <xf numFmtId="0" fontId="2" fillId="6" borderId="1" xfId="1" applyNumberFormat="1" applyFont="1" applyFill="1" applyBorder="1" applyAlignment="1">
      <alignment horizontal="center" vertical="center"/>
    </xf>
    <xf numFmtId="0" fontId="2" fillId="3" borderId="24" xfId="1" applyNumberFormat="1" applyFont="1" applyFill="1" applyBorder="1" applyAlignment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2" xfId="1" applyNumberFormat="1" applyFont="1" applyFill="1" applyBorder="1" applyAlignment="1" applyProtection="1">
      <alignment horizontal="center" vertical="center"/>
      <protection locked="0"/>
    </xf>
    <xf numFmtId="0" fontId="2" fillId="2" borderId="6" xfId="1" applyNumberFormat="1" applyFont="1" applyFill="1" applyBorder="1" applyAlignment="1" applyProtection="1">
      <alignment horizontal="center" vertical="center"/>
      <protection locked="0"/>
    </xf>
    <xf numFmtId="0" fontId="2" fillId="2" borderId="13" xfId="1" applyNumberFormat="1" applyFont="1" applyFill="1" applyBorder="1" applyAlignment="1" applyProtection="1">
      <alignment horizontal="center" vertical="center"/>
      <protection locked="0"/>
    </xf>
    <xf numFmtId="0" fontId="2" fillId="3" borderId="2" xfId="1" applyNumberFormat="1" applyFont="1" applyFill="1" applyBorder="1" applyAlignment="1" applyProtection="1">
      <alignment horizontal="center" vertical="center"/>
      <protection locked="0"/>
    </xf>
    <xf numFmtId="0" fontId="2" fillId="3" borderId="6" xfId="1" applyNumberFormat="1" applyFont="1" applyFill="1" applyBorder="1" applyAlignment="1" applyProtection="1">
      <alignment horizontal="center" vertical="center"/>
      <protection locked="0"/>
    </xf>
    <xf numFmtId="0" fontId="2" fillId="3" borderId="13" xfId="1" applyNumberFormat="1" applyFont="1" applyFill="1" applyBorder="1" applyAlignment="1" applyProtection="1">
      <alignment horizontal="center" vertical="center"/>
      <protection locked="0"/>
    </xf>
    <xf numFmtId="0" fontId="2" fillId="3" borderId="3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4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5" xfId="1" applyNumberFormat="1" applyFont="1" applyFill="1" applyBorder="1" applyAlignment="1" applyProtection="1">
      <alignment horizontal="center" vertical="center" wrapText="1"/>
      <protection locked="0"/>
    </xf>
    <xf numFmtId="0" fontId="2" fillId="2" borderId="3" xfId="1" applyNumberFormat="1" applyFont="1" applyFill="1" applyBorder="1" applyAlignment="1" applyProtection="1">
      <alignment horizontal="center" vertical="center"/>
      <protection locked="0"/>
    </xf>
    <xf numFmtId="0" fontId="2" fillId="2" borderId="4" xfId="1" applyNumberFormat="1" applyFont="1" applyFill="1" applyBorder="1" applyAlignment="1" applyProtection="1">
      <alignment horizontal="center" vertical="center"/>
      <protection locked="0"/>
    </xf>
    <xf numFmtId="0" fontId="2" fillId="2" borderId="5" xfId="1" applyNumberFormat="1" applyFont="1" applyFill="1" applyBorder="1" applyAlignment="1" applyProtection="1">
      <alignment horizontal="center" vertical="center"/>
      <protection locked="0"/>
    </xf>
    <xf numFmtId="0" fontId="2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3" borderId="7" xfId="1" applyNumberFormat="1" applyFont="1" applyFill="1" applyBorder="1" applyAlignment="1" applyProtection="1">
      <alignment horizontal="center" vertical="center"/>
      <protection locked="0"/>
    </xf>
    <xf numFmtId="0" fontId="2" fillId="3" borderId="8" xfId="1" applyNumberFormat="1" applyFont="1" applyFill="1" applyBorder="1" applyAlignment="1" applyProtection="1">
      <alignment horizontal="center" vertical="center"/>
      <protection locked="0"/>
    </xf>
    <xf numFmtId="0" fontId="2" fillId="3" borderId="10" xfId="1" applyNumberFormat="1" applyFont="1" applyFill="1" applyBorder="1" applyAlignment="1" applyProtection="1">
      <alignment horizontal="center" vertical="center"/>
      <protection locked="0"/>
    </xf>
    <xf numFmtId="0" fontId="2" fillId="3" borderId="11" xfId="1" applyNumberFormat="1" applyFont="1" applyFill="1" applyBorder="1" applyAlignment="1" applyProtection="1">
      <alignment horizontal="center" vertical="center"/>
      <protection locked="0"/>
    </xf>
    <xf numFmtId="0" fontId="2" fillId="3" borderId="7" xfId="2" applyNumberFormat="1" applyFont="1" applyFill="1" applyBorder="1" applyAlignment="1" applyProtection="1">
      <alignment horizontal="center" vertical="center"/>
      <protection locked="0"/>
    </xf>
    <xf numFmtId="0" fontId="2" fillId="3" borderId="8" xfId="2" applyNumberFormat="1" applyFont="1" applyFill="1" applyBorder="1" applyAlignment="1" applyProtection="1">
      <alignment horizontal="center" vertical="center"/>
      <protection locked="0"/>
    </xf>
    <xf numFmtId="0" fontId="2" fillId="3" borderId="10" xfId="2" applyNumberFormat="1" applyFont="1" applyFill="1" applyBorder="1" applyAlignment="1" applyProtection="1">
      <alignment horizontal="center" vertical="center"/>
      <protection locked="0"/>
    </xf>
    <xf numFmtId="0" fontId="2" fillId="3" borderId="11" xfId="2" applyNumberFormat="1" applyFont="1" applyFill="1" applyBorder="1" applyAlignment="1" applyProtection="1">
      <alignment horizontal="center" vertical="center"/>
      <protection locked="0"/>
    </xf>
    <xf numFmtId="0" fontId="2" fillId="3" borderId="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10" applyBorder="1" applyAlignment="1">
      <alignment horizontal="center"/>
    </xf>
    <xf numFmtId="0" fontId="2" fillId="0" borderId="4" xfId="10" applyBorder="1" applyAlignment="1">
      <alignment horizontal="center"/>
    </xf>
    <xf numFmtId="0" fontId="5" fillId="10" borderId="9" xfId="10" applyFont="1" applyFill="1" applyBorder="1" applyAlignment="1">
      <alignment horizontal="center" vertical="center" wrapText="1"/>
    </xf>
    <xf numFmtId="0" fontId="5" fillId="10" borderId="45" xfId="10" applyFont="1" applyFill="1" applyBorder="1" applyAlignment="1">
      <alignment horizontal="center" vertical="center" wrapText="1"/>
    </xf>
    <xf numFmtId="0" fontId="5" fillId="10" borderId="44" xfId="10" applyFont="1" applyFill="1" applyBorder="1" applyAlignment="1">
      <alignment horizontal="center" vertical="center" wrapText="1"/>
    </xf>
    <xf numFmtId="0" fontId="2" fillId="12" borderId="13" xfId="10" applyFill="1" applyBorder="1" applyAlignment="1">
      <alignment horizontal="center"/>
    </xf>
    <xf numFmtId="0" fontId="2" fillId="12" borderId="1" xfId="10" applyFill="1" applyBorder="1" applyAlignment="1">
      <alignment horizontal="center"/>
    </xf>
    <xf numFmtId="0" fontId="5" fillId="0" borderId="13" xfId="10" applyFont="1" applyBorder="1" applyAlignment="1">
      <alignment horizontal="center" vertical="center" wrapText="1"/>
    </xf>
    <xf numFmtId="0" fontId="5" fillId="0" borderId="1" xfId="10" applyFont="1" applyBorder="1" applyAlignment="1">
      <alignment horizontal="center" vertical="center" wrapText="1"/>
    </xf>
    <xf numFmtId="0" fontId="5" fillId="0" borderId="13" xfId="10" applyFont="1" applyBorder="1" applyAlignment="1">
      <alignment horizontal="left" vertical="center"/>
    </xf>
    <xf numFmtId="0" fontId="5" fillId="0" borderId="1" xfId="10" applyFont="1" applyBorder="1" applyAlignment="1">
      <alignment horizontal="left" vertical="center"/>
    </xf>
    <xf numFmtId="0" fontId="2" fillId="11" borderId="36" xfId="10" applyFill="1" applyBorder="1" applyAlignment="1">
      <alignment horizontal="center"/>
    </xf>
    <xf numFmtId="0" fontId="2" fillId="0" borderId="1" xfId="10" applyBorder="1" applyAlignment="1">
      <alignment horizontal="center"/>
    </xf>
    <xf numFmtId="0" fontId="5" fillId="0" borderId="1" xfId="10" applyFont="1" applyBorder="1" applyAlignment="1">
      <alignment vertical="center" wrapText="1"/>
    </xf>
    <xf numFmtId="0" fontId="2" fillId="11" borderId="2" xfId="10" applyFill="1" applyBorder="1" applyAlignment="1">
      <alignment horizontal="center"/>
    </xf>
    <xf numFmtId="0" fontId="2" fillId="11" borderId="6" xfId="10" applyFill="1" applyBorder="1" applyAlignment="1">
      <alignment horizontal="center"/>
    </xf>
    <xf numFmtId="0" fontId="2" fillId="11" borderId="24" xfId="10" applyFill="1" applyBorder="1" applyAlignment="1">
      <alignment horizontal="center"/>
    </xf>
    <xf numFmtId="0" fontId="5" fillId="10" borderId="2" xfId="10" applyFont="1" applyFill="1" applyBorder="1" applyAlignment="1">
      <alignment horizontal="center" vertical="center" wrapText="1"/>
    </xf>
    <xf numFmtId="0" fontId="5" fillId="10" borderId="6" xfId="10" applyFont="1" applyFill="1" applyBorder="1" applyAlignment="1">
      <alignment horizontal="center" vertical="center" wrapText="1"/>
    </xf>
    <xf numFmtId="0" fontId="5" fillId="10" borderId="24" xfId="10" applyFont="1" applyFill="1" applyBorder="1" applyAlignment="1">
      <alignment horizontal="center" vertical="center" wrapText="1"/>
    </xf>
    <xf numFmtId="0" fontId="27" fillId="12" borderId="2" xfId="10" applyFont="1" applyFill="1" applyBorder="1" applyAlignment="1">
      <alignment horizontal="center" vertical="center"/>
    </xf>
    <xf numFmtId="0" fontId="27" fillId="12" borderId="13" xfId="10" applyFont="1" applyFill="1" applyBorder="1" applyAlignment="1">
      <alignment horizontal="center" vertical="center"/>
    </xf>
    <xf numFmtId="0" fontId="2" fillId="0" borderId="2" xfId="10" applyBorder="1" applyAlignment="1">
      <alignment horizontal="center"/>
    </xf>
    <xf numFmtId="0" fontId="2" fillId="0" borderId="6" xfId="10" applyBorder="1" applyAlignment="1">
      <alignment horizontal="center"/>
    </xf>
    <xf numFmtId="0" fontId="2" fillId="0" borderId="13" xfId="10" applyBorder="1" applyAlignment="1">
      <alignment horizontal="center"/>
    </xf>
    <xf numFmtId="0" fontId="27" fillId="10" borderId="3" xfId="10" applyFont="1" applyFill="1" applyBorder="1" applyAlignment="1">
      <alignment horizontal="center" vertical="center"/>
    </xf>
    <xf numFmtId="0" fontId="27" fillId="10" borderId="4" xfId="10" applyFont="1" applyFill="1" applyBorder="1" applyAlignment="1">
      <alignment horizontal="center" vertical="center"/>
    </xf>
    <xf numFmtId="0" fontId="27" fillId="10" borderId="5" xfId="10" applyFont="1" applyFill="1" applyBorder="1" applyAlignment="1">
      <alignment horizontal="center" vertical="center"/>
    </xf>
    <xf numFmtId="0" fontId="5" fillId="10" borderId="7" xfId="10" applyFont="1" applyFill="1" applyBorder="1" applyAlignment="1">
      <alignment horizontal="center" vertical="center" wrapText="1"/>
    </xf>
    <xf numFmtId="0" fontId="5" fillId="10" borderId="41" xfId="10" applyFont="1" applyFill="1" applyBorder="1" applyAlignment="1">
      <alignment horizontal="center" vertical="center" wrapText="1"/>
    </xf>
    <xf numFmtId="0" fontId="5" fillId="10" borderId="43" xfId="10" applyFont="1" applyFill="1" applyBorder="1" applyAlignment="1">
      <alignment horizontal="center" vertical="center" wrapText="1"/>
    </xf>
    <xf numFmtId="0" fontId="27" fillId="12" borderId="2" xfId="10" applyFont="1" applyFill="1" applyBorder="1" applyAlignment="1">
      <alignment horizontal="center" vertical="center" wrapText="1"/>
    </xf>
    <xf numFmtId="0" fontId="27" fillId="12" borderId="13" xfId="10" applyFont="1" applyFill="1" applyBorder="1" applyAlignment="1">
      <alignment horizontal="center" vertical="center" wrapText="1"/>
    </xf>
    <xf numFmtId="0" fontId="27" fillId="12" borderId="3" xfId="10" applyFont="1" applyFill="1" applyBorder="1" applyAlignment="1">
      <alignment horizontal="center" vertical="center"/>
    </xf>
    <xf numFmtId="0" fontId="27" fillId="12" borderId="4" xfId="10" applyFont="1" applyFill="1" applyBorder="1" applyAlignment="1">
      <alignment horizontal="center" vertical="center"/>
    </xf>
    <xf numFmtId="0" fontId="27" fillId="12" borderId="5" xfId="10" applyFont="1" applyFill="1" applyBorder="1" applyAlignment="1">
      <alignment horizontal="center" vertical="center"/>
    </xf>
  </cellXfs>
  <cellStyles count="14">
    <cellStyle name="Обычный" xfId="0" builtinId="0"/>
    <cellStyle name="Обычный 2" xfId="3"/>
    <cellStyle name="Обычный 2 2" xfId="1"/>
    <cellStyle name="Обычный 2 2 2" xfId="11"/>
    <cellStyle name="Обычный 2 2 2 2" xfId="10"/>
    <cellStyle name="Обычный 2 2 3" xfId="12"/>
    <cellStyle name="Обычный 2 3" xfId="4"/>
    <cellStyle name="Обычный 2 3 2" xfId="5"/>
    <cellStyle name="Обычный 2 4" xfId="8"/>
    <cellStyle name="Обычный 3" xfId="6"/>
    <cellStyle name="Обычный 4" xfId="2"/>
    <cellStyle name="Обычный 5" xfId="7"/>
    <cellStyle name="Обычный 5 2" xfId="9"/>
    <cellStyle name="Обычный 6" xfId="13"/>
  </cellStyles>
  <dxfs count="141">
    <dxf>
      <font>
        <color rgb="FF9C0006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Medium9"/>
  <colors>
    <mruColors>
      <color rgb="FFEEECE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A36"/>
  <sheetViews>
    <sheetView showGridLines="0" zoomScaleNormal="100" workbookViewId="0">
      <selection activeCell="F7" sqref="F7"/>
    </sheetView>
  </sheetViews>
  <sheetFormatPr defaultColWidth="12.5703125" defaultRowHeight="13.5" customHeight="1" x14ac:dyDescent="0.15"/>
  <cols>
    <col min="1" max="1" width="2.28515625" style="113" customWidth="1"/>
    <col min="2" max="2" width="11.42578125" style="113" customWidth="1"/>
    <col min="3" max="4" width="12.85546875" style="113" customWidth="1"/>
    <col min="5" max="5" width="0.7109375" style="113" customWidth="1"/>
    <col min="6" max="10" width="7" style="113" customWidth="1"/>
    <col min="11" max="11" width="8.28515625" style="113" customWidth="1"/>
    <col min="12" max="12" width="9.85546875" style="113" customWidth="1"/>
    <col min="13" max="13" width="4.140625" style="113" customWidth="1"/>
    <col min="14" max="16" width="7" style="113" customWidth="1"/>
    <col min="17" max="17" width="4.85546875" style="113" customWidth="1"/>
    <col min="18" max="19" width="5" style="113" customWidth="1"/>
    <col min="20" max="20" width="5.140625" style="113" customWidth="1"/>
    <col min="21" max="21" width="6.5703125" style="113" customWidth="1"/>
    <col min="22" max="22" width="8.85546875" style="113" customWidth="1"/>
    <col min="23" max="23" width="3.140625" style="113" customWidth="1"/>
    <col min="24" max="24" width="10.140625" style="113" customWidth="1"/>
    <col min="25" max="27" width="4.42578125" style="113" customWidth="1"/>
    <col min="28" max="256" width="12.5703125" style="113"/>
    <col min="257" max="257" width="2.28515625" style="113" customWidth="1"/>
    <col min="258" max="258" width="11.42578125" style="113" customWidth="1"/>
    <col min="259" max="260" width="12.85546875" style="113" customWidth="1"/>
    <col min="261" max="261" width="0.7109375" style="113" customWidth="1"/>
    <col min="262" max="267" width="7" style="113" customWidth="1"/>
    <col min="268" max="268" width="9.85546875" style="113" customWidth="1"/>
    <col min="269" max="269" width="4.140625" style="113" customWidth="1"/>
    <col min="270" max="272" width="7" style="113" customWidth="1"/>
    <col min="273" max="273" width="4.85546875" style="113" customWidth="1"/>
    <col min="274" max="275" width="5" style="113" customWidth="1"/>
    <col min="276" max="276" width="5.140625" style="113" customWidth="1"/>
    <col min="277" max="277" width="6.5703125" style="113" customWidth="1"/>
    <col min="278" max="278" width="8.85546875" style="113" customWidth="1"/>
    <col min="279" max="279" width="3.140625" style="113" customWidth="1"/>
    <col min="280" max="280" width="10.140625" style="113" customWidth="1"/>
    <col min="281" max="283" width="4.42578125" style="113" customWidth="1"/>
    <col min="284" max="512" width="12.5703125" style="113"/>
    <col min="513" max="513" width="2.28515625" style="113" customWidth="1"/>
    <col min="514" max="514" width="11.42578125" style="113" customWidth="1"/>
    <col min="515" max="516" width="12.85546875" style="113" customWidth="1"/>
    <col min="517" max="517" width="0.7109375" style="113" customWidth="1"/>
    <col min="518" max="523" width="7" style="113" customWidth="1"/>
    <col min="524" max="524" width="9.85546875" style="113" customWidth="1"/>
    <col min="525" max="525" width="4.140625" style="113" customWidth="1"/>
    <col min="526" max="528" width="7" style="113" customWidth="1"/>
    <col min="529" max="529" width="4.85546875" style="113" customWidth="1"/>
    <col min="530" max="531" width="5" style="113" customWidth="1"/>
    <col min="532" max="532" width="5.140625" style="113" customWidth="1"/>
    <col min="533" max="533" width="6.5703125" style="113" customWidth="1"/>
    <col min="534" max="534" width="8.85546875" style="113" customWidth="1"/>
    <col min="535" max="535" width="3.140625" style="113" customWidth="1"/>
    <col min="536" max="536" width="10.140625" style="113" customWidth="1"/>
    <col min="537" max="539" width="4.42578125" style="113" customWidth="1"/>
    <col min="540" max="768" width="12.5703125" style="113"/>
    <col min="769" max="769" width="2.28515625" style="113" customWidth="1"/>
    <col min="770" max="770" width="11.42578125" style="113" customWidth="1"/>
    <col min="771" max="772" width="12.85546875" style="113" customWidth="1"/>
    <col min="773" max="773" width="0.7109375" style="113" customWidth="1"/>
    <col min="774" max="779" width="7" style="113" customWidth="1"/>
    <col min="780" max="780" width="9.85546875" style="113" customWidth="1"/>
    <col min="781" max="781" width="4.140625" style="113" customWidth="1"/>
    <col min="782" max="784" width="7" style="113" customWidth="1"/>
    <col min="785" max="785" width="4.85546875" style="113" customWidth="1"/>
    <col min="786" max="787" width="5" style="113" customWidth="1"/>
    <col min="788" max="788" width="5.140625" style="113" customWidth="1"/>
    <col min="789" max="789" width="6.5703125" style="113" customWidth="1"/>
    <col min="790" max="790" width="8.85546875" style="113" customWidth="1"/>
    <col min="791" max="791" width="3.140625" style="113" customWidth="1"/>
    <col min="792" max="792" width="10.140625" style="113" customWidth="1"/>
    <col min="793" max="795" width="4.42578125" style="113" customWidth="1"/>
    <col min="796" max="1024" width="12.5703125" style="113"/>
    <col min="1025" max="1025" width="2.28515625" style="113" customWidth="1"/>
    <col min="1026" max="1026" width="11.42578125" style="113" customWidth="1"/>
    <col min="1027" max="1028" width="12.85546875" style="113" customWidth="1"/>
    <col min="1029" max="1029" width="0.7109375" style="113" customWidth="1"/>
    <col min="1030" max="1035" width="7" style="113" customWidth="1"/>
    <col min="1036" max="1036" width="9.85546875" style="113" customWidth="1"/>
    <col min="1037" max="1037" width="4.140625" style="113" customWidth="1"/>
    <col min="1038" max="1040" width="7" style="113" customWidth="1"/>
    <col min="1041" max="1041" width="4.85546875" style="113" customWidth="1"/>
    <col min="1042" max="1043" width="5" style="113" customWidth="1"/>
    <col min="1044" max="1044" width="5.140625" style="113" customWidth="1"/>
    <col min="1045" max="1045" width="6.5703125" style="113" customWidth="1"/>
    <col min="1046" max="1046" width="8.85546875" style="113" customWidth="1"/>
    <col min="1047" max="1047" width="3.140625" style="113" customWidth="1"/>
    <col min="1048" max="1048" width="10.140625" style="113" customWidth="1"/>
    <col min="1049" max="1051" width="4.42578125" style="113" customWidth="1"/>
    <col min="1052" max="1280" width="12.5703125" style="113"/>
    <col min="1281" max="1281" width="2.28515625" style="113" customWidth="1"/>
    <col min="1282" max="1282" width="11.42578125" style="113" customWidth="1"/>
    <col min="1283" max="1284" width="12.85546875" style="113" customWidth="1"/>
    <col min="1285" max="1285" width="0.7109375" style="113" customWidth="1"/>
    <col min="1286" max="1291" width="7" style="113" customWidth="1"/>
    <col min="1292" max="1292" width="9.85546875" style="113" customWidth="1"/>
    <col min="1293" max="1293" width="4.140625" style="113" customWidth="1"/>
    <col min="1294" max="1296" width="7" style="113" customWidth="1"/>
    <col min="1297" max="1297" width="4.85546875" style="113" customWidth="1"/>
    <col min="1298" max="1299" width="5" style="113" customWidth="1"/>
    <col min="1300" max="1300" width="5.140625" style="113" customWidth="1"/>
    <col min="1301" max="1301" width="6.5703125" style="113" customWidth="1"/>
    <col min="1302" max="1302" width="8.85546875" style="113" customWidth="1"/>
    <col min="1303" max="1303" width="3.140625" style="113" customWidth="1"/>
    <col min="1304" max="1304" width="10.140625" style="113" customWidth="1"/>
    <col min="1305" max="1307" width="4.42578125" style="113" customWidth="1"/>
    <col min="1308" max="1536" width="12.5703125" style="113"/>
    <col min="1537" max="1537" width="2.28515625" style="113" customWidth="1"/>
    <col min="1538" max="1538" width="11.42578125" style="113" customWidth="1"/>
    <col min="1539" max="1540" width="12.85546875" style="113" customWidth="1"/>
    <col min="1541" max="1541" width="0.7109375" style="113" customWidth="1"/>
    <col min="1542" max="1547" width="7" style="113" customWidth="1"/>
    <col min="1548" max="1548" width="9.85546875" style="113" customWidth="1"/>
    <col min="1549" max="1549" width="4.140625" style="113" customWidth="1"/>
    <col min="1550" max="1552" width="7" style="113" customWidth="1"/>
    <col min="1553" max="1553" width="4.85546875" style="113" customWidth="1"/>
    <col min="1554" max="1555" width="5" style="113" customWidth="1"/>
    <col min="1556" max="1556" width="5.140625" style="113" customWidth="1"/>
    <col min="1557" max="1557" width="6.5703125" style="113" customWidth="1"/>
    <col min="1558" max="1558" width="8.85546875" style="113" customWidth="1"/>
    <col min="1559" max="1559" width="3.140625" style="113" customWidth="1"/>
    <col min="1560" max="1560" width="10.140625" style="113" customWidth="1"/>
    <col min="1561" max="1563" width="4.42578125" style="113" customWidth="1"/>
    <col min="1564" max="1792" width="12.5703125" style="113"/>
    <col min="1793" max="1793" width="2.28515625" style="113" customWidth="1"/>
    <col min="1794" max="1794" width="11.42578125" style="113" customWidth="1"/>
    <col min="1795" max="1796" width="12.85546875" style="113" customWidth="1"/>
    <col min="1797" max="1797" width="0.7109375" style="113" customWidth="1"/>
    <col min="1798" max="1803" width="7" style="113" customWidth="1"/>
    <col min="1804" max="1804" width="9.85546875" style="113" customWidth="1"/>
    <col min="1805" max="1805" width="4.140625" style="113" customWidth="1"/>
    <col min="1806" max="1808" width="7" style="113" customWidth="1"/>
    <col min="1809" max="1809" width="4.85546875" style="113" customWidth="1"/>
    <col min="1810" max="1811" width="5" style="113" customWidth="1"/>
    <col min="1812" max="1812" width="5.140625" style="113" customWidth="1"/>
    <col min="1813" max="1813" width="6.5703125" style="113" customWidth="1"/>
    <col min="1814" max="1814" width="8.85546875" style="113" customWidth="1"/>
    <col min="1815" max="1815" width="3.140625" style="113" customWidth="1"/>
    <col min="1816" max="1816" width="10.140625" style="113" customWidth="1"/>
    <col min="1817" max="1819" width="4.42578125" style="113" customWidth="1"/>
    <col min="1820" max="2048" width="12.5703125" style="113"/>
    <col min="2049" max="2049" width="2.28515625" style="113" customWidth="1"/>
    <col min="2050" max="2050" width="11.42578125" style="113" customWidth="1"/>
    <col min="2051" max="2052" width="12.85546875" style="113" customWidth="1"/>
    <col min="2053" max="2053" width="0.7109375" style="113" customWidth="1"/>
    <col min="2054" max="2059" width="7" style="113" customWidth="1"/>
    <col min="2060" max="2060" width="9.85546875" style="113" customWidth="1"/>
    <col min="2061" max="2061" width="4.140625" style="113" customWidth="1"/>
    <col min="2062" max="2064" width="7" style="113" customWidth="1"/>
    <col min="2065" max="2065" width="4.85546875" style="113" customWidth="1"/>
    <col min="2066" max="2067" width="5" style="113" customWidth="1"/>
    <col min="2068" max="2068" width="5.140625" style="113" customWidth="1"/>
    <col min="2069" max="2069" width="6.5703125" style="113" customWidth="1"/>
    <col min="2070" max="2070" width="8.85546875" style="113" customWidth="1"/>
    <col min="2071" max="2071" width="3.140625" style="113" customWidth="1"/>
    <col min="2072" max="2072" width="10.140625" style="113" customWidth="1"/>
    <col min="2073" max="2075" width="4.42578125" style="113" customWidth="1"/>
    <col min="2076" max="2304" width="12.5703125" style="113"/>
    <col min="2305" max="2305" width="2.28515625" style="113" customWidth="1"/>
    <col min="2306" max="2306" width="11.42578125" style="113" customWidth="1"/>
    <col min="2307" max="2308" width="12.85546875" style="113" customWidth="1"/>
    <col min="2309" max="2309" width="0.7109375" style="113" customWidth="1"/>
    <col min="2310" max="2315" width="7" style="113" customWidth="1"/>
    <col min="2316" max="2316" width="9.85546875" style="113" customWidth="1"/>
    <col min="2317" max="2317" width="4.140625" style="113" customWidth="1"/>
    <col min="2318" max="2320" width="7" style="113" customWidth="1"/>
    <col min="2321" max="2321" width="4.85546875" style="113" customWidth="1"/>
    <col min="2322" max="2323" width="5" style="113" customWidth="1"/>
    <col min="2324" max="2324" width="5.140625" style="113" customWidth="1"/>
    <col min="2325" max="2325" width="6.5703125" style="113" customWidth="1"/>
    <col min="2326" max="2326" width="8.85546875" style="113" customWidth="1"/>
    <col min="2327" max="2327" width="3.140625" style="113" customWidth="1"/>
    <col min="2328" max="2328" width="10.140625" style="113" customWidth="1"/>
    <col min="2329" max="2331" width="4.42578125" style="113" customWidth="1"/>
    <col min="2332" max="2560" width="12.5703125" style="113"/>
    <col min="2561" max="2561" width="2.28515625" style="113" customWidth="1"/>
    <col min="2562" max="2562" width="11.42578125" style="113" customWidth="1"/>
    <col min="2563" max="2564" width="12.85546875" style="113" customWidth="1"/>
    <col min="2565" max="2565" width="0.7109375" style="113" customWidth="1"/>
    <col min="2566" max="2571" width="7" style="113" customWidth="1"/>
    <col min="2572" max="2572" width="9.85546875" style="113" customWidth="1"/>
    <col min="2573" max="2573" width="4.140625" style="113" customWidth="1"/>
    <col min="2574" max="2576" width="7" style="113" customWidth="1"/>
    <col min="2577" max="2577" width="4.85546875" style="113" customWidth="1"/>
    <col min="2578" max="2579" width="5" style="113" customWidth="1"/>
    <col min="2580" max="2580" width="5.140625" style="113" customWidth="1"/>
    <col min="2581" max="2581" width="6.5703125" style="113" customWidth="1"/>
    <col min="2582" max="2582" width="8.85546875" style="113" customWidth="1"/>
    <col min="2583" max="2583" width="3.140625" style="113" customWidth="1"/>
    <col min="2584" max="2584" width="10.140625" style="113" customWidth="1"/>
    <col min="2585" max="2587" width="4.42578125" style="113" customWidth="1"/>
    <col min="2588" max="2816" width="12.5703125" style="113"/>
    <col min="2817" max="2817" width="2.28515625" style="113" customWidth="1"/>
    <col min="2818" max="2818" width="11.42578125" style="113" customWidth="1"/>
    <col min="2819" max="2820" width="12.85546875" style="113" customWidth="1"/>
    <col min="2821" max="2821" width="0.7109375" style="113" customWidth="1"/>
    <col min="2822" max="2827" width="7" style="113" customWidth="1"/>
    <col min="2828" max="2828" width="9.85546875" style="113" customWidth="1"/>
    <col min="2829" max="2829" width="4.140625" style="113" customWidth="1"/>
    <col min="2830" max="2832" width="7" style="113" customWidth="1"/>
    <col min="2833" max="2833" width="4.85546875" style="113" customWidth="1"/>
    <col min="2834" max="2835" width="5" style="113" customWidth="1"/>
    <col min="2836" max="2836" width="5.140625" style="113" customWidth="1"/>
    <col min="2837" max="2837" width="6.5703125" style="113" customWidth="1"/>
    <col min="2838" max="2838" width="8.85546875" style="113" customWidth="1"/>
    <col min="2839" max="2839" width="3.140625" style="113" customWidth="1"/>
    <col min="2840" max="2840" width="10.140625" style="113" customWidth="1"/>
    <col min="2841" max="2843" width="4.42578125" style="113" customWidth="1"/>
    <col min="2844" max="3072" width="12.5703125" style="113"/>
    <col min="3073" max="3073" width="2.28515625" style="113" customWidth="1"/>
    <col min="3074" max="3074" width="11.42578125" style="113" customWidth="1"/>
    <col min="3075" max="3076" width="12.85546875" style="113" customWidth="1"/>
    <col min="3077" max="3077" width="0.7109375" style="113" customWidth="1"/>
    <col min="3078" max="3083" width="7" style="113" customWidth="1"/>
    <col min="3084" max="3084" width="9.85546875" style="113" customWidth="1"/>
    <col min="3085" max="3085" width="4.140625" style="113" customWidth="1"/>
    <col min="3086" max="3088" width="7" style="113" customWidth="1"/>
    <col min="3089" max="3089" width="4.85546875" style="113" customWidth="1"/>
    <col min="3090" max="3091" width="5" style="113" customWidth="1"/>
    <col min="3092" max="3092" width="5.140625" style="113" customWidth="1"/>
    <col min="3093" max="3093" width="6.5703125" style="113" customWidth="1"/>
    <col min="3094" max="3094" width="8.85546875" style="113" customWidth="1"/>
    <col min="3095" max="3095" width="3.140625" style="113" customWidth="1"/>
    <col min="3096" max="3096" width="10.140625" style="113" customWidth="1"/>
    <col min="3097" max="3099" width="4.42578125" style="113" customWidth="1"/>
    <col min="3100" max="3328" width="12.5703125" style="113"/>
    <col min="3329" max="3329" width="2.28515625" style="113" customWidth="1"/>
    <col min="3330" max="3330" width="11.42578125" style="113" customWidth="1"/>
    <col min="3331" max="3332" width="12.85546875" style="113" customWidth="1"/>
    <col min="3333" max="3333" width="0.7109375" style="113" customWidth="1"/>
    <col min="3334" max="3339" width="7" style="113" customWidth="1"/>
    <col min="3340" max="3340" width="9.85546875" style="113" customWidth="1"/>
    <col min="3341" max="3341" width="4.140625" style="113" customWidth="1"/>
    <col min="3342" max="3344" width="7" style="113" customWidth="1"/>
    <col min="3345" max="3345" width="4.85546875" style="113" customWidth="1"/>
    <col min="3346" max="3347" width="5" style="113" customWidth="1"/>
    <col min="3348" max="3348" width="5.140625" style="113" customWidth="1"/>
    <col min="3349" max="3349" width="6.5703125" style="113" customWidth="1"/>
    <col min="3350" max="3350" width="8.85546875" style="113" customWidth="1"/>
    <col min="3351" max="3351" width="3.140625" style="113" customWidth="1"/>
    <col min="3352" max="3352" width="10.140625" style="113" customWidth="1"/>
    <col min="3353" max="3355" width="4.42578125" style="113" customWidth="1"/>
    <col min="3356" max="3584" width="12.5703125" style="113"/>
    <col min="3585" max="3585" width="2.28515625" style="113" customWidth="1"/>
    <col min="3586" max="3586" width="11.42578125" style="113" customWidth="1"/>
    <col min="3587" max="3588" width="12.85546875" style="113" customWidth="1"/>
    <col min="3589" max="3589" width="0.7109375" style="113" customWidth="1"/>
    <col min="3590" max="3595" width="7" style="113" customWidth="1"/>
    <col min="3596" max="3596" width="9.85546875" style="113" customWidth="1"/>
    <col min="3597" max="3597" width="4.140625" style="113" customWidth="1"/>
    <col min="3598" max="3600" width="7" style="113" customWidth="1"/>
    <col min="3601" max="3601" width="4.85546875" style="113" customWidth="1"/>
    <col min="3602" max="3603" width="5" style="113" customWidth="1"/>
    <col min="3604" max="3604" width="5.140625" style="113" customWidth="1"/>
    <col min="3605" max="3605" width="6.5703125" style="113" customWidth="1"/>
    <col min="3606" max="3606" width="8.85546875" style="113" customWidth="1"/>
    <col min="3607" max="3607" width="3.140625" style="113" customWidth="1"/>
    <col min="3608" max="3608" width="10.140625" style="113" customWidth="1"/>
    <col min="3609" max="3611" width="4.42578125" style="113" customWidth="1"/>
    <col min="3612" max="3840" width="12.5703125" style="113"/>
    <col min="3841" max="3841" width="2.28515625" style="113" customWidth="1"/>
    <col min="3842" max="3842" width="11.42578125" style="113" customWidth="1"/>
    <col min="3843" max="3844" width="12.85546875" style="113" customWidth="1"/>
    <col min="3845" max="3845" width="0.7109375" style="113" customWidth="1"/>
    <col min="3846" max="3851" width="7" style="113" customWidth="1"/>
    <col min="3852" max="3852" width="9.85546875" style="113" customWidth="1"/>
    <col min="3853" max="3853" width="4.140625" style="113" customWidth="1"/>
    <col min="3854" max="3856" width="7" style="113" customWidth="1"/>
    <col min="3857" max="3857" width="4.85546875" style="113" customWidth="1"/>
    <col min="3858" max="3859" width="5" style="113" customWidth="1"/>
    <col min="3860" max="3860" width="5.140625" style="113" customWidth="1"/>
    <col min="3861" max="3861" width="6.5703125" style="113" customWidth="1"/>
    <col min="3862" max="3862" width="8.85546875" style="113" customWidth="1"/>
    <col min="3863" max="3863" width="3.140625" style="113" customWidth="1"/>
    <col min="3864" max="3864" width="10.140625" style="113" customWidth="1"/>
    <col min="3865" max="3867" width="4.42578125" style="113" customWidth="1"/>
    <col min="3868" max="4096" width="12.5703125" style="113"/>
    <col min="4097" max="4097" width="2.28515625" style="113" customWidth="1"/>
    <col min="4098" max="4098" width="11.42578125" style="113" customWidth="1"/>
    <col min="4099" max="4100" width="12.85546875" style="113" customWidth="1"/>
    <col min="4101" max="4101" width="0.7109375" style="113" customWidth="1"/>
    <col min="4102" max="4107" width="7" style="113" customWidth="1"/>
    <col min="4108" max="4108" width="9.85546875" style="113" customWidth="1"/>
    <col min="4109" max="4109" width="4.140625" style="113" customWidth="1"/>
    <col min="4110" max="4112" width="7" style="113" customWidth="1"/>
    <col min="4113" max="4113" width="4.85546875" style="113" customWidth="1"/>
    <col min="4114" max="4115" width="5" style="113" customWidth="1"/>
    <col min="4116" max="4116" width="5.140625" style="113" customWidth="1"/>
    <col min="4117" max="4117" width="6.5703125" style="113" customWidth="1"/>
    <col min="4118" max="4118" width="8.85546875" style="113" customWidth="1"/>
    <col min="4119" max="4119" width="3.140625" style="113" customWidth="1"/>
    <col min="4120" max="4120" width="10.140625" style="113" customWidth="1"/>
    <col min="4121" max="4123" width="4.42578125" style="113" customWidth="1"/>
    <col min="4124" max="4352" width="12.5703125" style="113"/>
    <col min="4353" max="4353" width="2.28515625" style="113" customWidth="1"/>
    <col min="4354" max="4354" width="11.42578125" style="113" customWidth="1"/>
    <col min="4355" max="4356" width="12.85546875" style="113" customWidth="1"/>
    <col min="4357" max="4357" width="0.7109375" style="113" customWidth="1"/>
    <col min="4358" max="4363" width="7" style="113" customWidth="1"/>
    <col min="4364" max="4364" width="9.85546875" style="113" customWidth="1"/>
    <col min="4365" max="4365" width="4.140625" style="113" customWidth="1"/>
    <col min="4366" max="4368" width="7" style="113" customWidth="1"/>
    <col min="4369" max="4369" width="4.85546875" style="113" customWidth="1"/>
    <col min="4370" max="4371" width="5" style="113" customWidth="1"/>
    <col min="4372" max="4372" width="5.140625" style="113" customWidth="1"/>
    <col min="4373" max="4373" width="6.5703125" style="113" customWidth="1"/>
    <col min="4374" max="4374" width="8.85546875" style="113" customWidth="1"/>
    <col min="4375" max="4375" width="3.140625" style="113" customWidth="1"/>
    <col min="4376" max="4376" width="10.140625" style="113" customWidth="1"/>
    <col min="4377" max="4379" width="4.42578125" style="113" customWidth="1"/>
    <col min="4380" max="4608" width="12.5703125" style="113"/>
    <col min="4609" max="4609" width="2.28515625" style="113" customWidth="1"/>
    <col min="4610" max="4610" width="11.42578125" style="113" customWidth="1"/>
    <col min="4611" max="4612" width="12.85546875" style="113" customWidth="1"/>
    <col min="4613" max="4613" width="0.7109375" style="113" customWidth="1"/>
    <col min="4614" max="4619" width="7" style="113" customWidth="1"/>
    <col min="4620" max="4620" width="9.85546875" style="113" customWidth="1"/>
    <col min="4621" max="4621" width="4.140625" style="113" customWidth="1"/>
    <col min="4622" max="4624" width="7" style="113" customWidth="1"/>
    <col min="4625" max="4625" width="4.85546875" style="113" customWidth="1"/>
    <col min="4626" max="4627" width="5" style="113" customWidth="1"/>
    <col min="4628" max="4628" width="5.140625" style="113" customWidth="1"/>
    <col min="4629" max="4629" width="6.5703125" style="113" customWidth="1"/>
    <col min="4630" max="4630" width="8.85546875" style="113" customWidth="1"/>
    <col min="4631" max="4631" width="3.140625" style="113" customWidth="1"/>
    <col min="4632" max="4632" width="10.140625" style="113" customWidth="1"/>
    <col min="4633" max="4635" width="4.42578125" style="113" customWidth="1"/>
    <col min="4636" max="4864" width="12.5703125" style="113"/>
    <col min="4865" max="4865" width="2.28515625" style="113" customWidth="1"/>
    <col min="4866" max="4866" width="11.42578125" style="113" customWidth="1"/>
    <col min="4867" max="4868" width="12.85546875" style="113" customWidth="1"/>
    <col min="4869" max="4869" width="0.7109375" style="113" customWidth="1"/>
    <col min="4870" max="4875" width="7" style="113" customWidth="1"/>
    <col min="4876" max="4876" width="9.85546875" style="113" customWidth="1"/>
    <col min="4877" max="4877" width="4.140625" style="113" customWidth="1"/>
    <col min="4878" max="4880" width="7" style="113" customWidth="1"/>
    <col min="4881" max="4881" width="4.85546875" style="113" customWidth="1"/>
    <col min="4882" max="4883" width="5" style="113" customWidth="1"/>
    <col min="4884" max="4884" width="5.140625" style="113" customWidth="1"/>
    <col min="4885" max="4885" width="6.5703125" style="113" customWidth="1"/>
    <col min="4886" max="4886" width="8.85546875" style="113" customWidth="1"/>
    <col min="4887" max="4887" width="3.140625" style="113" customWidth="1"/>
    <col min="4888" max="4888" width="10.140625" style="113" customWidth="1"/>
    <col min="4889" max="4891" width="4.42578125" style="113" customWidth="1"/>
    <col min="4892" max="5120" width="12.5703125" style="113"/>
    <col min="5121" max="5121" width="2.28515625" style="113" customWidth="1"/>
    <col min="5122" max="5122" width="11.42578125" style="113" customWidth="1"/>
    <col min="5123" max="5124" width="12.85546875" style="113" customWidth="1"/>
    <col min="5125" max="5125" width="0.7109375" style="113" customWidth="1"/>
    <col min="5126" max="5131" width="7" style="113" customWidth="1"/>
    <col min="5132" max="5132" width="9.85546875" style="113" customWidth="1"/>
    <col min="5133" max="5133" width="4.140625" style="113" customWidth="1"/>
    <col min="5134" max="5136" width="7" style="113" customWidth="1"/>
    <col min="5137" max="5137" width="4.85546875" style="113" customWidth="1"/>
    <col min="5138" max="5139" width="5" style="113" customWidth="1"/>
    <col min="5140" max="5140" width="5.140625" style="113" customWidth="1"/>
    <col min="5141" max="5141" width="6.5703125" style="113" customWidth="1"/>
    <col min="5142" max="5142" width="8.85546875" style="113" customWidth="1"/>
    <col min="5143" max="5143" width="3.140625" style="113" customWidth="1"/>
    <col min="5144" max="5144" width="10.140625" style="113" customWidth="1"/>
    <col min="5145" max="5147" width="4.42578125" style="113" customWidth="1"/>
    <col min="5148" max="5376" width="12.5703125" style="113"/>
    <col min="5377" max="5377" width="2.28515625" style="113" customWidth="1"/>
    <col min="5378" max="5378" width="11.42578125" style="113" customWidth="1"/>
    <col min="5379" max="5380" width="12.85546875" style="113" customWidth="1"/>
    <col min="5381" max="5381" width="0.7109375" style="113" customWidth="1"/>
    <col min="5382" max="5387" width="7" style="113" customWidth="1"/>
    <col min="5388" max="5388" width="9.85546875" style="113" customWidth="1"/>
    <col min="5389" max="5389" width="4.140625" style="113" customWidth="1"/>
    <col min="5390" max="5392" width="7" style="113" customWidth="1"/>
    <col min="5393" max="5393" width="4.85546875" style="113" customWidth="1"/>
    <col min="5394" max="5395" width="5" style="113" customWidth="1"/>
    <col min="5396" max="5396" width="5.140625" style="113" customWidth="1"/>
    <col min="5397" max="5397" width="6.5703125" style="113" customWidth="1"/>
    <col min="5398" max="5398" width="8.85546875" style="113" customWidth="1"/>
    <col min="5399" max="5399" width="3.140625" style="113" customWidth="1"/>
    <col min="5400" max="5400" width="10.140625" style="113" customWidth="1"/>
    <col min="5401" max="5403" width="4.42578125" style="113" customWidth="1"/>
    <col min="5404" max="5632" width="12.5703125" style="113"/>
    <col min="5633" max="5633" width="2.28515625" style="113" customWidth="1"/>
    <col min="5634" max="5634" width="11.42578125" style="113" customWidth="1"/>
    <col min="5635" max="5636" width="12.85546875" style="113" customWidth="1"/>
    <col min="5637" max="5637" width="0.7109375" style="113" customWidth="1"/>
    <col min="5638" max="5643" width="7" style="113" customWidth="1"/>
    <col min="5644" max="5644" width="9.85546875" style="113" customWidth="1"/>
    <col min="5645" max="5645" width="4.140625" style="113" customWidth="1"/>
    <col min="5646" max="5648" width="7" style="113" customWidth="1"/>
    <col min="5649" max="5649" width="4.85546875" style="113" customWidth="1"/>
    <col min="5650" max="5651" width="5" style="113" customWidth="1"/>
    <col min="5652" max="5652" width="5.140625" style="113" customWidth="1"/>
    <col min="5653" max="5653" width="6.5703125" style="113" customWidth="1"/>
    <col min="5654" max="5654" width="8.85546875" style="113" customWidth="1"/>
    <col min="5655" max="5655" width="3.140625" style="113" customWidth="1"/>
    <col min="5656" max="5656" width="10.140625" style="113" customWidth="1"/>
    <col min="5657" max="5659" width="4.42578125" style="113" customWidth="1"/>
    <col min="5660" max="5888" width="12.5703125" style="113"/>
    <col min="5889" max="5889" width="2.28515625" style="113" customWidth="1"/>
    <col min="5890" max="5890" width="11.42578125" style="113" customWidth="1"/>
    <col min="5891" max="5892" width="12.85546875" style="113" customWidth="1"/>
    <col min="5893" max="5893" width="0.7109375" style="113" customWidth="1"/>
    <col min="5894" max="5899" width="7" style="113" customWidth="1"/>
    <col min="5900" max="5900" width="9.85546875" style="113" customWidth="1"/>
    <col min="5901" max="5901" width="4.140625" style="113" customWidth="1"/>
    <col min="5902" max="5904" width="7" style="113" customWidth="1"/>
    <col min="5905" max="5905" width="4.85546875" style="113" customWidth="1"/>
    <col min="5906" max="5907" width="5" style="113" customWidth="1"/>
    <col min="5908" max="5908" width="5.140625" style="113" customWidth="1"/>
    <col min="5909" max="5909" width="6.5703125" style="113" customWidth="1"/>
    <col min="5910" max="5910" width="8.85546875" style="113" customWidth="1"/>
    <col min="5911" max="5911" width="3.140625" style="113" customWidth="1"/>
    <col min="5912" max="5912" width="10.140625" style="113" customWidth="1"/>
    <col min="5913" max="5915" width="4.42578125" style="113" customWidth="1"/>
    <col min="5916" max="6144" width="12.5703125" style="113"/>
    <col min="6145" max="6145" width="2.28515625" style="113" customWidth="1"/>
    <col min="6146" max="6146" width="11.42578125" style="113" customWidth="1"/>
    <col min="6147" max="6148" width="12.85546875" style="113" customWidth="1"/>
    <col min="6149" max="6149" width="0.7109375" style="113" customWidth="1"/>
    <col min="6150" max="6155" width="7" style="113" customWidth="1"/>
    <col min="6156" max="6156" width="9.85546875" style="113" customWidth="1"/>
    <col min="6157" max="6157" width="4.140625" style="113" customWidth="1"/>
    <col min="6158" max="6160" width="7" style="113" customWidth="1"/>
    <col min="6161" max="6161" width="4.85546875" style="113" customWidth="1"/>
    <col min="6162" max="6163" width="5" style="113" customWidth="1"/>
    <col min="6164" max="6164" width="5.140625" style="113" customWidth="1"/>
    <col min="6165" max="6165" width="6.5703125" style="113" customWidth="1"/>
    <col min="6166" max="6166" width="8.85546875" style="113" customWidth="1"/>
    <col min="6167" max="6167" width="3.140625" style="113" customWidth="1"/>
    <col min="6168" max="6168" width="10.140625" style="113" customWidth="1"/>
    <col min="6169" max="6171" width="4.42578125" style="113" customWidth="1"/>
    <col min="6172" max="6400" width="12.5703125" style="113"/>
    <col min="6401" max="6401" width="2.28515625" style="113" customWidth="1"/>
    <col min="6402" max="6402" width="11.42578125" style="113" customWidth="1"/>
    <col min="6403" max="6404" width="12.85546875" style="113" customWidth="1"/>
    <col min="6405" max="6405" width="0.7109375" style="113" customWidth="1"/>
    <col min="6406" max="6411" width="7" style="113" customWidth="1"/>
    <col min="6412" max="6412" width="9.85546875" style="113" customWidth="1"/>
    <col min="6413" max="6413" width="4.140625" style="113" customWidth="1"/>
    <col min="6414" max="6416" width="7" style="113" customWidth="1"/>
    <col min="6417" max="6417" width="4.85546875" style="113" customWidth="1"/>
    <col min="6418" max="6419" width="5" style="113" customWidth="1"/>
    <col min="6420" max="6420" width="5.140625" style="113" customWidth="1"/>
    <col min="6421" max="6421" width="6.5703125" style="113" customWidth="1"/>
    <col min="6422" max="6422" width="8.85546875" style="113" customWidth="1"/>
    <col min="6423" max="6423" width="3.140625" style="113" customWidth="1"/>
    <col min="6424" max="6424" width="10.140625" style="113" customWidth="1"/>
    <col min="6425" max="6427" width="4.42578125" style="113" customWidth="1"/>
    <col min="6428" max="6656" width="12.5703125" style="113"/>
    <col min="6657" max="6657" width="2.28515625" style="113" customWidth="1"/>
    <col min="6658" max="6658" width="11.42578125" style="113" customWidth="1"/>
    <col min="6659" max="6660" width="12.85546875" style="113" customWidth="1"/>
    <col min="6661" max="6661" width="0.7109375" style="113" customWidth="1"/>
    <col min="6662" max="6667" width="7" style="113" customWidth="1"/>
    <col min="6668" max="6668" width="9.85546875" style="113" customWidth="1"/>
    <col min="6669" max="6669" width="4.140625" style="113" customWidth="1"/>
    <col min="6670" max="6672" width="7" style="113" customWidth="1"/>
    <col min="6673" max="6673" width="4.85546875" style="113" customWidth="1"/>
    <col min="6674" max="6675" width="5" style="113" customWidth="1"/>
    <col min="6676" max="6676" width="5.140625" style="113" customWidth="1"/>
    <col min="6677" max="6677" width="6.5703125" style="113" customWidth="1"/>
    <col min="6678" max="6678" width="8.85546875" style="113" customWidth="1"/>
    <col min="6679" max="6679" width="3.140625" style="113" customWidth="1"/>
    <col min="6680" max="6680" width="10.140625" style="113" customWidth="1"/>
    <col min="6681" max="6683" width="4.42578125" style="113" customWidth="1"/>
    <col min="6684" max="6912" width="12.5703125" style="113"/>
    <col min="6913" max="6913" width="2.28515625" style="113" customWidth="1"/>
    <col min="6914" max="6914" width="11.42578125" style="113" customWidth="1"/>
    <col min="6915" max="6916" width="12.85546875" style="113" customWidth="1"/>
    <col min="6917" max="6917" width="0.7109375" style="113" customWidth="1"/>
    <col min="6918" max="6923" width="7" style="113" customWidth="1"/>
    <col min="6924" max="6924" width="9.85546875" style="113" customWidth="1"/>
    <col min="6925" max="6925" width="4.140625" style="113" customWidth="1"/>
    <col min="6926" max="6928" width="7" style="113" customWidth="1"/>
    <col min="6929" max="6929" width="4.85546875" style="113" customWidth="1"/>
    <col min="6930" max="6931" width="5" style="113" customWidth="1"/>
    <col min="6932" max="6932" width="5.140625" style="113" customWidth="1"/>
    <col min="6933" max="6933" width="6.5703125" style="113" customWidth="1"/>
    <col min="6934" max="6934" width="8.85546875" style="113" customWidth="1"/>
    <col min="6935" max="6935" width="3.140625" style="113" customWidth="1"/>
    <col min="6936" max="6936" width="10.140625" style="113" customWidth="1"/>
    <col min="6937" max="6939" width="4.42578125" style="113" customWidth="1"/>
    <col min="6940" max="7168" width="12.5703125" style="113"/>
    <col min="7169" max="7169" width="2.28515625" style="113" customWidth="1"/>
    <col min="7170" max="7170" width="11.42578125" style="113" customWidth="1"/>
    <col min="7171" max="7172" width="12.85546875" style="113" customWidth="1"/>
    <col min="7173" max="7173" width="0.7109375" style="113" customWidth="1"/>
    <col min="7174" max="7179" width="7" style="113" customWidth="1"/>
    <col min="7180" max="7180" width="9.85546875" style="113" customWidth="1"/>
    <col min="7181" max="7181" width="4.140625" style="113" customWidth="1"/>
    <col min="7182" max="7184" width="7" style="113" customWidth="1"/>
    <col min="7185" max="7185" width="4.85546875" style="113" customWidth="1"/>
    <col min="7186" max="7187" width="5" style="113" customWidth="1"/>
    <col min="7188" max="7188" width="5.140625" style="113" customWidth="1"/>
    <col min="7189" max="7189" width="6.5703125" style="113" customWidth="1"/>
    <col min="7190" max="7190" width="8.85546875" style="113" customWidth="1"/>
    <col min="7191" max="7191" width="3.140625" style="113" customWidth="1"/>
    <col min="7192" max="7192" width="10.140625" style="113" customWidth="1"/>
    <col min="7193" max="7195" width="4.42578125" style="113" customWidth="1"/>
    <col min="7196" max="7424" width="12.5703125" style="113"/>
    <col min="7425" max="7425" width="2.28515625" style="113" customWidth="1"/>
    <col min="7426" max="7426" width="11.42578125" style="113" customWidth="1"/>
    <col min="7427" max="7428" width="12.85546875" style="113" customWidth="1"/>
    <col min="7429" max="7429" width="0.7109375" style="113" customWidth="1"/>
    <col min="7430" max="7435" width="7" style="113" customWidth="1"/>
    <col min="7436" max="7436" width="9.85546875" style="113" customWidth="1"/>
    <col min="7437" max="7437" width="4.140625" style="113" customWidth="1"/>
    <col min="7438" max="7440" width="7" style="113" customWidth="1"/>
    <col min="7441" max="7441" width="4.85546875" style="113" customWidth="1"/>
    <col min="7442" max="7443" width="5" style="113" customWidth="1"/>
    <col min="7444" max="7444" width="5.140625" style="113" customWidth="1"/>
    <col min="7445" max="7445" width="6.5703125" style="113" customWidth="1"/>
    <col min="7446" max="7446" width="8.85546875" style="113" customWidth="1"/>
    <col min="7447" max="7447" width="3.140625" style="113" customWidth="1"/>
    <col min="7448" max="7448" width="10.140625" style="113" customWidth="1"/>
    <col min="7449" max="7451" width="4.42578125" style="113" customWidth="1"/>
    <col min="7452" max="7680" width="12.5703125" style="113"/>
    <col min="7681" max="7681" width="2.28515625" style="113" customWidth="1"/>
    <col min="7682" max="7682" width="11.42578125" style="113" customWidth="1"/>
    <col min="7683" max="7684" width="12.85546875" style="113" customWidth="1"/>
    <col min="7685" max="7685" width="0.7109375" style="113" customWidth="1"/>
    <col min="7686" max="7691" width="7" style="113" customWidth="1"/>
    <col min="7692" max="7692" width="9.85546875" style="113" customWidth="1"/>
    <col min="7693" max="7693" width="4.140625" style="113" customWidth="1"/>
    <col min="7694" max="7696" width="7" style="113" customWidth="1"/>
    <col min="7697" max="7697" width="4.85546875" style="113" customWidth="1"/>
    <col min="7698" max="7699" width="5" style="113" customWidth="1"/>
    <col min="7700" max="7700" width="5.140625" style="113" customWidth="1"/>
    <col min="7701" max="7701" width="6.5703125" style="113" customWidth="1"/>
    <col min="7702" max="7702" width="8.85546875" style="113" customWidth="1"/>
    <col min="7703" max="7703" width="3.140625" style="113" customWidth="1"/>
    <col min="7704" max="7704" width="10.140625" style="113" customWidth="1"/>
    <col min="7705" max="7707" width="4.42578125" style="113" customWidth="1"/>
    <col min="7708" max="7936" width="12.5703125" style="113"/>
    <col min="7937" max="7937" width="2.28515625" style="113" customWidth="1"/>
    <col min="7938" max="7938" width="11.42578125" style="113" customWidth="1"/>
    <col min="7939" max="7940" width="12.85546875" style="113" customWidth="1"/>
    <col min="7941" max="7941" width="0.7109375" style="113" customWidth="1"/>
    <col min="7942" max="7947" width="7" style="113" customWidth="1"/>
    <col min="7948" max="7948" width="9.85546875" style="113" customWidth="1"/>
    <col min="7949" max="7949" width="4.140625" style="113" customWidth="1"/>
    <col min="7950" max="7952" width="7" style="113" customWidth="1"/>
    <col min="7953" max="7953" width="4.85546875" style="113" customWidth="1"/>
    <col min="7954" max="7955" width="5" style="113" customWidth="1"/>
    <col min="7956" max="7956" width="5.140625" style="113" customWidth="1"/>
    <col min="7957" max="7957" width="6.5703125" style="113" customWidth="1"/>
    <col min="7958" max="7958" width="8.85546875" style="113" customWidth="1"/>
    <col min="7959" max="7959" width="3.140625" style="113" customWidth="1"/>
    <col min="7960" max="7960" width="10.140625" style="113" customWidth="1"/>
    <col min="7961" max="7963" width="4.42578125" style="113" customWidth="1"/>
    <col min="7964" max="8192" width="12.5703125" style="113"/>
    <col min="8193" max="8193" width="2.28515625" style="113" customWidth="1"/>
    <col min="8194" max="8194" width="11.42578125" style="113" customWidth="1"/>
    <col min="8195" max="8196" width="12.85546875" style="113" customWidth="1"/>
    <col min="8197" max="8197" width="0.7109375" style="113" customWidth="1"/>
    <col min="8198" max="8203" width="7" style="113" customWidth="1"/>
    <col min="8204" max="8204" width="9.85546875" style="113" customWidth="1"/>
    <col min="8205" max="8205" width="4.140625" style="113" customWidth="1"/>
    <col min="8206" max="8208" width="7" style="113" customWidth="1"/>
    <col min="8209" max="8209" width="4.85546875" style="113" customWidth="1"/>
    <col min="8210" max="8211" width="5" style="113" customWidth="1"/>
    <col min="8212" max="8212" width="5.140625" style="113" customWidth="1"/>
    <col min="8213" max="8213" width="6.5703125" style="113" customWidth="1"/>
    <col min="8214" max="8214" width="8.85546875" style="113" customWidth="1"/>
    <col min="8215" max="8215" width="3.140625" style="113" customWidth="1"/>
    <col min="8216" max="8216" width="10.140625" style="113" customWidth="1"/>
    <col min="8217" max="8219" width="4.42578125" style="113" customWidth="1"/>
    <col min="8220" max="8448" width="12.5703125" style="113"/>
    <col min="8449" max="8449" width="2.28515625" style="113" customWidth="1"/>
    <col min="8450" max="8450" width="11.42578125" style="113" customWidth="1"/>
    <col min="8451" max="8452" width="12.85546875" style="113" customWidth="1"/>
    <col min="8453" max="8453" width="0.7109375" style="113" customWidth="1"/>
    <col min="8454" max="8459" width="7" style="113" customWidth="1"/>
    <col min="8460" max="8460" width="9.85546875" style="113" customWidth="1"/>
    <col min="8461" max="8461" width="4.140625" style="113" customWidth="1"/>
    <col min="8462" max="8464" width="7" style="113" customWidth="1"/>
    <col min="8465" max="8465" width="4.85546875" style="113" customWidth="1"/>
    <col min="8466" max="8467" width="5" style="113" customWidth="1"/>
    <col min="8468" max="8468" width="5.140625" style="113" customWidth="1"/>
    <col min="8469" max="8469" width="6.5703125" style="113" customWidth="1"/>
    <col min="8470" max="8470" width="8.85546875" style="113" customWidth="1"/>
    <col min="8471" max="8471" width="3.140625" style="113" customWidth="1"/>
    <col min="8472" max="8472" width="10.140625" style="113" customWidth="1"/>
    <col min="8473" max="8475" width="4.42578125" style="113" customWidth="1"/>
    <col min="8476" max="8704" width="12.5703125" style="113"/>
    <col min="8705" max="8705" width="2.28515625" style="113" customWidth="1"/>
    <col min="8706" max="8706" width="11.42578125" style="113" customWidth="1"/>
    <col min="8707" max="8708" width="12.85546875" style="113" customWidth="1"/>
    <col min="8709" max="8709" width="0.7109375" style="113" customWidth="1"/>
    <col min="8710" max="8715" width="7" style="113" customWidth="1"/>
    <col min="8716" max="8716" width="9.85546875" style="113" customWidth="1"/>
    <col min="8717" max="8717" width="4.140625" style="113" customWidth="1"/>
    <col min="8718" max="8720" width="7" style="113" customWidth="1"/>
    <col min="8721" max="8721" width="4.85546875" style="113" customWidth="1"/>
    <col min="8722" max="8723" width="5" style="113" customWidth="1"/>
    <col min="8724" max="8724" width="5.140625" style="113" customWidth="1"/>
    <col min="8725" max="8725" width="6.5703125" style="113" customWidth="1"/>
    <col min="8726" max="8726" width="8.85546875" style="113" customWidth="1"/>
    <col min="8727" max="8727" width="3.140625" style="113" customWidth="1"/>
    <col min="8728" max="8728" width="10.140625" style="113" customWidth="1"/>
    <col min="8729" max="8731" width="4.42578125" style="113" customWidth="1"/>
    <col min="8732" max="8960" width="12.5703125" style="113"/>
    <col min="8961" max="8961" width="2.28515625" style="113" customWidth="1"/>
    <col min="8962" max="8962" width="11.42578125" style="113" customWidth="1"/>
    <col min="8963" max="8964" width="12.85546875" style="113" customWidth="1"/>
    <col min="8965" max="8965" width="0.7109375" style="113" customWidth="1"/>
    <col min="8966" max="8971" width="7" style="113" customWidth="1"/>
    <col min="8972" max="8972" width="9.85546875" style="113" customWidth="1"/>
    <col min="8973" max="8973" width="4.140625" style="113" customWidth="1"/>
    <col min="8974" max="8976" width="7" style="113" customWidth="1"/>
    <col min="8977" max="8977" width="4.85546875" style="113" customWidth="1"/>
    <col min="8978" max="8979" width="5" style="113" customWidth="1"/>
    <col min="8980" max="8980" width="5.140625" style="113" customWidth="1"/>
    <col min="8981" max="8981" width="6.5703125" style="113" customWidth="1"/>
    <col min="8982" max="8982" width="8.85546875" style="113" customWidth="1"/>
    <col min="8983" max="8983" width="3.140625" style="113" customWidth="1"/>
    <col min="8984" max="8984" width="10.140625" style="113" customWidth="1"/>
    <col min="8985" max="8987" width="4.42578125" style="113" customWidth="1"/>
    <col min="8988" max="9216" width="12.5703125" style="113"/>
    <col min="9217" max="9217" width="2.28515625" style="113" customWidth="1"/>
    <col min="9218" max="9218" width="11.42578125" style="113" customWidth="1"/>
    <col min="9219" max="9220" width="12.85546875" style="113" customWidth="1"/>
    <col min="9221" max="9221" width="0.7109375" style="113" customWidth="1"/>
    <col min="9222" max="9227" width="7" style="113" customWidth="1"/>
    <col min="9228" max="9228" width="9.85546875" style="113" customWidth="1"/>
    <col min="9229" max="9229" width="4.140625" style="113" customWidth="1"/>
    <col min="9230" max="9232" width="7" style="113" customWidth="1"/>
    <col min="9233" max="9233" width="4.85546875" style="113" customWidth="1"/>
    <col min="9234" max="9235" width="5" style="113" customWidth="1"/>
    <col min="9236" max="9236" width="5.140625" style="113" customWidth="1"/>
    <col min="9237" max="9237" width="6.5703125" style="113" customWidth="1"/>
    <col min="9238" max="9238" width="8.85546875" style="113" customWidth="1"/>
    <col min="9239" max="9239" width="3.140625" style="113" customWidth="1"/>
    <col min="9240" max="9240" width="10.140625" style="113" customWidth="1"/>
    <col min="9241" max="9243" width="4.42578125" style="113" customWidth="1"/>
    <col min="9244" max="9472" width="12.5703125" style="113"/>
    <col min="9473" max="9473" width="2.28515625" style="113" customWidth="1"/>
    <col min="9474" max="9474" width="11.42578125" style="113" customWidth="1"/>
    <col min="9475" max="9476" width="12.85546875" style="113" customWidth="1"/>
    <col min="9477" max="9477" width="0.7109375" style="113" customWidth="1"/>
    <col min="9478" max="9483" width="7" style="113" customWidth="1"/>
    <col min="9484" max="9484" width="9.85546875" style="113" customWidth="1"/>
    <col min="9485" max="9485" width="4.140625" style="113" customWidth="1"/>
    <col min="9486" max="9488" width="7" style="113" customWidth="1"/>
    <col min="9489" max="9489" width="4.85546875" style="113" customWidth="1"/>
    <col min="9490" max="9491" width="5" style="113" customWidth="1"/>
    <col min="9492" max="9492" width="5.140625" style="113" customWidth="1"/>
    <col min="9493" max="9493" width="6.5703125" style="113" customWidth="1"/>
    <col min="9494" max="9494" width="8.85546875" style="113" customWidth="1"/>
    <col min="9495" max="9495" width="3.140625" style="113" customWidth="1"/>
    <col min="9496" max="9496" width="10.140625" style="113" customWidth="1"/>
    <col min="9497" max="9499" width="4.42578125" style="113" customWidth="1"/>
    <col min="9500" max="9728" width="12.5703125" style="113"/>
    <col min="9729" max="9729" width="2.28515625" style="113" customWidth="1"/>
    <col min="9730" max="9730" width="11.42578125" style="113" customWidth="1"/>
    <col min="9731" max="9732" width="12.85546875" style="113" customWidth="1"/>
    <col min="9733" max="9733" width="0.7109375" style="113" customWidth="1"/>
    <col min="9734" max="9739" width="7" style="113" customWidth="1"/>
    <col min="9740" max="9740" width="9.85546875" style="113" customWidth="1"/>
    <col min="9741" max="9741" width="4.140625" style="113" customWidth="1"/>
    <col min="9742" max="9744" width="7" style="113" customWidth="1"/>
    <col min="9745" max="9745" width="4.85546875" style="113" customWidth="1"/>
    <col min="9746" max="9747" width="5" style="113" customWidth="1"/>
    <col min="9748" max="9748" width="5.140625" style="113" customWidth="1"/>
    <col min="9749" max="9749" width="6.5703125" style="113" customWidth="1"/>
    <col min="9750" max="9750" width="8.85546875" style="113" customWidth="1"/>
    <col min="9751" max="9751" width="3.140625" style="113" customWidth="1"/>
    <col min="9752" max="9752" width="10.140625" style="113" customWidth="1"/>
    <col min="9753" max="9755" width="4.42578125" style="113" customWidth="1"/>
    <col min="9756" max="9984" width="12.5703125" style="113"/>
    <col min="9985" max="9985" width="2.28515625" style="113" customWidth="1"/>
    <col min="9986" max="9986" width="11.42578125" style="113" customWidth="1"/>
    <col min="9987" max="9988" width="12.85546875" style="113" customWidth="1"/>
    <col min="9989" max="9989" width="0.7109375" style="113" customWidth="1"/>
    <col min="9990" max="9995" width="7" style="113" customWidth="1"/>
    <col min="9996" max="9996" width="9.85546875" style="113" customWidth="1"/>
    <col min="9997" max="9997" width="4.140625" style="113" customWidth="1"/>
    <col min="9998" max="10000" width="7" style="113" customWidth="1"/>
    <col min="10001" max="10001" width="4.85546875" style="113" customWidth="1"/>
    <col min="10002" max="10003" width="5" style="113" customWidth="1"/>
    <col min="10004" max="10004" width="5.140625" style="113" customWidth="1"/>
    <col min="10005" max="10005" width="6.5703125" style="113" customWidth="1"/>
    <col min="10006" max="10006" width="8.85546875" style="113" customWidth="1"/>
    <col min="10007" max="10007" width="3.140625" style="113" customWidth="1"/>
    <col min="10008" max="10008" width="10.140625" style="113" customWidth="1"/>
    <col min="10009" max="10011" width="4.42578125" style="113" customWidth="1"/>
    <col min="10012" max="10240" width="12.5703125" style="113"/>
    <col min="10241" max="10241" width="2.28515625" style="113" customWidth="1"/>
    <col min="10242" max="10242" width="11.42578125" style="113" customWidth="1"/>
    <col min="10243" max="10244" width="12.85546875" style="113" customWidth="1"/>
    <col min="10245" max="10245" width="0.7109375" style="113" customWidth="1"/>
    <col min="10246" max="10251" width="7" style="113" customWidth="1"/>
    <col min="10252" max="10252" width="9.85546875" style="113" customWidth="1"/>
    <col min="10253" max="10253" width="4.140625" style="113" customWidth="1"/>
    <col min="10254" max="10256" width="7" style="113" customWidth="1"/>
    <col min="10257" max="10257" width="4.85546875" style="113" customWidth="1"/>
    <col min="10258" max="10259" width="5" style="113" customWidth="1"/>
    <col min="10260" max="10260" width="5.140625" style="113" customWidth="1"/>
    <col min="10261" max="10261" width="6.5703125" style="113" customWidth="1"/>
    <col min="10262" max="10262" width="8.85546875" style="113" customWidth="1"/>
    <col min="10263" max="10263" width="3.140625" style="113" customWidth="1"/>
    <col min="10264" max="10264" width="10.140625" style="113" customWidth="1"/>
    <col min="10265" max="10267" width="4.42578125" style="113" customWidth="1"/>
    <col min="10268" max="10496" width="12.5703125" style="113"/>
    <col min="10497" max="10497" width="2.28515625" style="113" customWidth="1"/>
    <col min="10498" max="10498" width="11.42578125" style="113" customWidth="1"/>
    <col min="10499" max="10500" width="12.85546875" style="113" customWidth="1"/>
    <col min="10501" max="10501" width="0.7109375" style="113" customWidth="1"/>
    <col min="10502" max="10507" width="7" style="113" customWidth="1"/>
    <col min="10508" max="10508" width="9.85546875" style="113" customWidth="1"/>
    <col min="10509" max="10509" width="4.140625" style="113" customWidth="1"/>
    <col min="10510" max="10512" width="7" style="113" customWidth="1"/>
    <col min="10513" max="10513" width="4.85546875" style="113" customWidth="1"/>
    <col min="10514" max="10515" width="5" style="113" customWidth="1"/>
    <col min="10516" max="10516" width="5.140625" style="113" customWidth="1"/>
    <col min="10517" max="10517" width="6.5703125" style="113" customWidth="1"/>
    <col min="10518" max="10518" width="8.85546875" style="113" customWidth="1"/>
    <col min="10519" max="10519" width="3.140625" style="113" customWidth="1"/>
    <col min="10520" max="10520" width="10.140625" style="113" customWidth="1"/>
    <col min="10521" max="10523" width="4.42578125" style="113" customWidth="1"/>
    <col min="10524" max="10752" width="12.5703125" style="113"/>
    <col min="10753" max="10753" width="2.28515625" style="113" customWidth="1"/>
    <col min="10754" max="10754" width="11.42578125" style="113" customWidth="1"/>
    <col min="10755" max="10756" width="12.85546875" style="113" customWidth="1"/>
    <col min="10757" max="10757" width="0.7109375" style="113" customWidth="1"/>
    <col min="10758" max="10763" width="7" style="113" customWidth="1"/>
    <col min="10764" max="10764" width="9.85546875" style="113" customWidth="1"/>
    <col min="10765" max="10765" width="4.140625" style="113" customWidth="1"/>
    <col min="10766" max="10768" width="7" style="113" customWidth="1"/>
    <col min="10769" max="10769" width="4.85546875" style="113" customWidth="1"/>
    <col min="10770" max="10771" width="5" style="113" customWidth="1"/>
    <col min="10772" max="10772" width="5.140625" style="113" customWidth="1"/>
    <col min="10773" max="10773" width="6.5703125" style="113" customWidth="1"/>
    <col min="10774" max="10774" width="8.85546875" style="113" customWidth="1"/>
    <col min="10775" max="10775" width="3.140625" style="113" customWidth="1"/>
    <col min="10776" max="10776" width="10.140625" style="113" customWidth="1"/>
    <col min="10777" max="10779" width="4.42578125" style="113" customWidth="1"/>
    <col min="10780" max="11008" width="12.5703125" style="113"/>
    <col min="11009" max="11009" width="2.28515625" style="113" customWidth="1"/>
    <col min="11010" max="11010" width="11.42578125" style="113" customWidth="1"/>
    <col min="11011" max="11012" width="12.85546875" style="113" customWidth="1"/>
    <col min="11013" max="11013" width="0.7109375" style="113" customWidth="1"/>
    <col min="11014" max="11019" width="7" style="113" customWidth="1"/>
    <col min="11020" max="11020" width="9.85546875" style="113" customWidth="1"/>
    <col min="11021" max="11021" width="4.140625" style="113" customWidth="1"/>
    <col min="11022" max="11024" width="7" style="113" customWidth="1"/>
    <col min="11025" max="11025" width="4.85546875" style="113" customWidth="1"/>
    <col min="11026" max="11027" width="5" style="113" customWidth="1"/>
    <col min="11028" max="11028" width="5.140625" style="113" customWidth="1"/>
    <col min="11029" max="11029" width="6.5703125" style="113" customWidth="1"/>
    <col min="11030" max="11030" width="8.85546875" style="113" customWidth="1"/>
    <col min="11031" max="11031" width="3.140625" style="113" customWidth="1"/>
    <col min="11032" max="11032" width="10.140625" style="113" customWidth="1"/>
    <col min="11033" max="11035" width="4.42578125" style="113" customWidth="1"/>
    <col min="11036" max="11264" width="12.5703125" style="113"/>
    <col min="11265" max="11265" width="2.28515625" style="113" customWidth="1"/>
    <col min="11266" max="11266" width="11.42578125" style="113" customWidth="1"/>
    <col min="11267" max="11268" width="12.85546875" style="113" customWidth="1"/>
    <col min="11269" max="11269" width="0.7109375" style="113" customWidth="1"/>
    <col min="11270" max="11275" width="7" style="113" customWidth="1"/>
    <col min="11276" max="11276" width="9.85546875" style="113" customWidth="1"/>
    <col min="11277" max="11277" width="4.140625" style="113" customWidth="1"/>
    <col min="11278" max="11280" width="7" style="113" customWidth="1"/>
    <col min="11281" max="11281" width="4.85546875" style="113" customWidth="1"/>
    <col min="11282" max="11283" width="5" style="113" customWidth="1"/>
    <col min="11284" max="11284" width="5.140625" style="113" customWidth="1"/>
    <col min="11285" max="11285" width="6.5703125" style="113" customWidth="1"/>
    <col min="11286" max="11286" width="8.85546875" style="113" customWidth="1"/>
    <col min="11287" max="11287" width="3.140625" style="113" customWidth="1"/>
    <col min="11288" max="11288" width="10.140625" style="113" customWidth="1"/>
    <col min="11289" max="11291" width="4.42578125" style="113" customWidth="1"/>
    <col min="11292" max="11520" width="12.5703125" style="113"/>
    <col min="11521" max="11521" width="2.28515625" style="113" customWidth="1"/>
    <col min="11522" max="11522" width="11.42578125" style="113" customWidth="1"/>
    <col min="11523" max="11524" width="12.85546875" style="113" customWidth="1"/>
    <col min="11525" max="11525" width="0.7109375" style="113" customWidth="1"/>
    <col min="11526" max="11531" width="7" style="113" customWidth="1"/>
    <col min="11532" max="11532" width="9.85546875" style="113" customWidth="1"/>
    <col min="11533" max="11533" width="4.140625" style="113" customWidth="1"/>
    <col min="11534" max="11536" width="7" style="113" customWidth="1"/>
    <col min="11537" max="11537" width="4.85546875" style="113" customWidth="1"/>
    <col min="11538" max="11539" width="5" style="113" customWidth="1"/>
    <col min="11540" max="11540" width="5.140625" style="113" customWidth="1"/>
    <col min="11541" max="11541" width="6.5703125" style="113" customWidth="1"/>
    <col min="11542" max="11542" width="8.85546875" style="113" customWidth="1"/>
    <col min="11543" max="11543" width="3.140625" style="113" customWidth="1"/>
    <col min="11544" max="11544" width="10.140625" style="113" customWidth="1"/>
    <col min="11545" max="11547" width="4.42578125" style="113" customWidth="1"/>
    <col min="11548" max="11776" width="12.5703125" style="113"/>
    <col min="11777" max="11777" width="2.28515625" style="113" customWidth="1"/>
    <col min="11778" max="11778" width="11.42578125" style="113" customWidth="1"/>
    <col min="11779" max="11780" width="12.85546875" style="113" customWidth="1"/>
    <col min="11781" max="11781" width="0.7109375" style="113" customWidth="1"/>
    <col min="11782" max="11787" width="7" style="113" customWidth="1"/>
    <col min="11788" max="11788" width="9.85546875" style="113" customWidth="1"/>
    <col min="11789" max="11789" width="4.140625" style="113" customWidth="1"/>
    <col min="11790" max="11792" width="7" style="113" customWidth="1"/>
    <col min="11793" max="11793" width="4.85546875" style="113" customWidth="1"/>
    <col min="11794" max="11795" width="5" style="113" customWidth="1"/>
    <col min="11796" max="11796" width="5.140625" style="113" customWidth="1"/>
    <col min="11797" max="11797" width="6.5703125" style="113" customWidth="1"/>
    <col min="11798" max="11798" width="8.85546875" style="113" customWidth="1"/>
    <col min="11799" max="11799" width="3.140625" style="113" customWidth="1"/>
    <col min="11800" max="11800" width="10.140625" style="113" customWidth="1"/>
    <col min="11801" max="11803" width="4.42578125" style="113" customWidth="1"/>
    <col min="11804" max="12032" width="12.5703125" style="113"/>
    <col min="12033" max="12033" width="2.28515625" style="113" customWidth="1"/>
    <col min="12034" max="12034" width="11.42578125" style="113" customWidth="1"/>
    <col min="12035" max="12036" width="12.85546875" style="113" customWidth="1"/>
    <col min="12037" max="12037" width="0.7109375" style="113" customWidth="1"/>
    <col min="12038" max="12043" width="7" style="113" customWidth="1"/>
    <col min="12044" max="12044" width="9.85546875" style="113" customWidth="1"/>
    <col min="12045" max="12045" width="4.140625" style="113" customWidth="1"/>
    <col min="12046" max="12048" width="7" style="113" customWidth="1"/>
    <col min="12049" max="12049" width="4.85546875" style="113" customWidth="1"/>
    <col min="12050" max="12051" width="5" style="113" customWidth="1"/>
    <col min="12052" max="12052" width="5.140625" style="113" customWidth="1"/>
    <col min="12053" max="12053" width="6.5703125" style="113" customWidth="1"/>
    <col min="12054" max="12054" width="8.85546875" style="113" customWidth="1"/>
    <col min="12055" max="12055" width="3.140625" style="113" customWidth="1"/>
    <col min="12056" max="12056" width="10.140625" style="113" customWidth="1"/>
    <col min="12057" max="12059" width="4.42578125" style="113" customWidth="1"/>
    <col min="12060" max="12288" width="12.5703125" style="113"/>
    <col min="12289" max="12289" width="2.28515625" style="113" customWidth="1"/>
    <col min="12290" max="12290" width="11.42578125" style="113" customWidth="1"/>
    <col min="12291" max="12292" width="12.85546875" style="113" customWidth="1"/>
    <col min="12293" max="12293" width="0.7109375" style="113" customWidth="1"/>
    <col min="12294" max="12299" width="7" style="113" customWidth="1"/>
    <col min="12300" max="12300" width="9.85546875" style="113" customWidth="1"/>
    <col min="12301" max="12301" width="4.140625" style="113" customWidth="1"/>
    <col min="12302" max="12304" width="7" style="113" customWidth="1"/>
    <col min="12305" max="12305" width="4.85546875" style="113" customWidth="1"/>
    <col min="12306" max="12307" width="5" style="113" customWidth="1"/>
    <col min="12308" max="12308" width="5.140625" style="113" customWidth="1"/>
    <col min="12309" max="12309" width="6.5703125" style="113" customWidth="1"/>
    <col min="12310" max="12310" width="8.85546875" style="113" customWidth="1"/>
    <col min="12311" max="12311" width="3.140625" style="113" customWidth="1"/>
    <col min="12312" max="12312" width="10.140625" style="113" customWidth="1"/>
    <col min="12313" max="12315" width="4.42578125" style="113" customWidth="1"/>
    <col min="12316" max="12544" width="12.5703125" style="113"/>
    <col min="12545" max="12545" width="2.28515625" style="113" customWidth="1"/>
    <col min="12546" max="12546" width="11.42578125" style="113" customWidth="1"/>
    <col min="12547" max="12548" width="12.85546875" style="113" customWidth="1"/>
    <col min="12549" max="12549" width="0.7109375" style="113" customWidth="1"/>
    <col min="12550" max="12555" width="7" style="113" customWidth="1"/>
    <col min="12556" max="12556" width="9.85546875" style="113" customWidth="1"/>
    <col min="12557" max="12557" width="4.140625" style="113" customWidth="1"/>
    <col min="12558" max="12560" width="7" style="113" customWidth="1"/>
    <col min="12561" max="12561" width="4.85546875" style="113" customWidth="1"/>
    <col min="12562" max="12563" width="5" style="113" customWidth="1"/>
    <col min="12564" max="12564" width="5.140625" style="113" customWidth="1"/>
    <col min="12565" max="12565" width="6.5703125" style="113" customWidth="1"/>
    <col min="12566" max="12566" width="8.85546875" style="113" customWidth="1"/>
    <col min="12567" max="12567" width="3.140625" style="113" customWidth="1"/>
    <col min="12568" max="12568" width="10.140625" style="113" customWidth="1"/>
    <col min="12569" max="12571" width="4.42578125" style="113" customWidth="1"/>
    <col min="12572" max="12800" width="12.5703125" style="113"/>
    <col min="12801" max="12801" width="2.28515625" style="113" customWidth="1"/>
    <col min="12802" max="12802" width="11.42578125" style="113" customWidth="1"/>
    <col min="12803" max="12804" width="12.85546875" style="113" customWidth="1"/>
    <col min="12805" max="12805" width="0.7109375" style="113" customWidth="1"/>
    <col min="12806" max="12811" width="7" style="113" customWidth="1"/>
    <col min="12812" max="12812" width="9.85546875" style="113" customWidth="1"/>
    <col min="12813" max="12813" width="4.140625" style="113" customWidth="1"/>
    <col min="12814" max="12816" width="7" style="113" customWidth="1"/>
    <col min="12817" max="12817" width="4.85546875" style="113" customWidth="1"/>
    <col min="12818" max="12819" width="5" style="113" customWidth="1"/>
    <col min="12820" max="12820" width="5.140625" style="113" customWidth="1"/>
    <col min="12821" max="12821" width="6.5703125" style="113" customWidth="1"/>
    <col min="12822" max="12822" width="8.85546875" style="113" customWidth="1"/>
    <col min="12823" max="12823" width="3.140625" style="113" customWidth="1"/>
    <col min="12824" max="12824" width="10.140625" style="113" customWidth="1"/>
    <col min="12825" max="12827" width="4.42578125" style="113" customWidth="1"/>
    <col min="12828" max="13056" width="12.5703125" style="113"/>
    <col min="13057" max="13057" width="2.28515625" style="113" customWidth="1"/>
    <col min="13058" max="13058" width="11.42578125" style="113" customWidth="1"/>
    <col min="13059" max="13060" width="12.85546875" style="113" customWidth="1"/>
    <col min="13061" max="13061" width="0.7109375" style="113" customWidth="1"/>
    <col min="13062" max="13067" width="7" style="113" customWidth="1"/>
    <col min="13068" max="13068" width="9.85546875" style="113" customWidth="1"/>
    <col min="13069" max="13069" width="4.140625" style="113" customWidth="1"/>
    <col min="13070" max="13072" width="7" style="113" customWidth="1"/>
    <col min="13073" max="13073" width="4.85546875" style="113" customWidth="1"/>
    <col min="13074" max="13075" width="5" style="113" customWidth="1"/>
    <col min="13076" max="13076" width="5.140625" style="113" customWidth="1"/>
    <col min="13077" max="13077" width="6.5703125" style="113" customWidth="1"/>
    <col min="13078" max="13078" width="8.85546875" style="113" customWidth="1"/>
    <col min="13079" max="13079" width="3.140625" style="113" customWidth="1"/>
    <col min="13080" max="13080" width="10.140625" style="113" customWidth="1"/>
    <col min="13081" max="13083" width="4.42578125" style="113" customWidth="1"/>
    <col min="13084" max="13312" width="12.5703125" style="113"/>
    <col min="13313" max="13313" width="2.28515625" style="113" customWidth="1"/>
    <col min="13314" max="13314" width="11.42578125" style="113" customWidth="1"/>
    <col min="13315" max="13316" width="12.85546875" style="113" customWidth="1"/>
    <col min="13317" max="13317" width="0.7109375" style="113" customWidth="1"/>
    <col min="13318" max="13323" width="7" style="113" customWidth="1"/>
    <col min="13324" max="13324" width="9.85546875" style="113" customWidth="1"/>
    <col min="13325" max="13325" width="4.140625" style="113" customWidth="1"/>
    <col min="13326" max="13328" width="7" style="113" customWidth="1"/>
    <col min="13329" max="13329" width="4.85546875" style="113" customWidth="1"/>
    <col min="13330" max="13331" width="5" style="113" customWidth="1"/>
    <col min="13332" max="13332" width="5.140625" style="113" customWidth="1"/>
    <col min="13333" max="13333" width="6.5703125" style="113" customWidth="1"/>
    <col min="13334" max="13334" width="8.85546875" style="113" customWidth="1"/>
    <col min="13335" max="13335" width="3.140625" style="113" customWidth="1"/>
    <col min="13336" max="13336" width="10.140625" style="113" customWidth="1"/>
    <col min="13337" max="13339" width="4.42578125" style="113" customWidth="1"/>
    <col min="13340" max="13568" width="12.5703125" style="113"/>
    <col min="13569" max="13569" width="2.28515625" style="113" customWidth="1"/>
    <col min="13570" max="13570" width="11.42578125" style="113" customWidth="1"/>
    <col min="13571" max="13572" width="12.85546875" style="113" customWidth="1"/>
    <col min="13573" max="13573" width="0.7109375" style="113" customWidth="1"/>
    <col min="13574" max="13579" width="7" style="113" customWidth="1"/>
    <col min="13580" max="13580" width="9.85546875" style="113" customWidth="1"/>
    <col min="13581" max="13581" width="4.140625" style="113" customWidth="1"/>
    <col min="13582" max="13584" width="7" style="113" customWidth="1"/>
    <col min="13585" max="13585" width="4.85546875" style="113" customWidth="1"/>
    <col min="13586" max="13587" width="5" style="113" customWidth="1"/>
    <col min="13588" max="13588" width="5.140625" style="113" customWidth="1"/>
    <col min="13589" max="13589" width="6.5703125" style="113" customWidth="1"/>
    <col min="13590" max="13590" width="8.85546875" style="113" customWidth="1"/>
    <col min="13591" max="13591" width="3.140625" style="113" customWidth="1"/>
    <col min="13592" max="13592" width="10.140625" style="113" customWidth="1"/>
    <col min="13593" max="13595" width="4.42578125" style="113" customWidth="1"/>
    <col min="13596" max="13824" width="12.5703125" style="113"/>
    <col min="13825" max="13825" width="2.28515625" style="113" customWidth="1"/>
    <col min="13826" max="13826" width="11.42578125" style="113" customWidth="1"/>
    <col min="13827" max="13828" width="12.85546875" style="113" customWidth="1"/>
    <col min="13829" max="13829" width="0.7109375" style="113" customWidth="1"/>
    <col min="13830" max="13835" width="7" style="113" customWidth="1"/>
    <col min="13836" max="13836" width="9.85546875" style="113" customWidth="1"/>
    <col min="13837" max="13837" width="4.140625" style="113" customWidth="1"/>
    <col min="13838" max="13840" width="7" style="113" customWidth="1"/>
    <col min="13841" max="13841" width="4.85546875" style="113" customWidth="1"/>
    <col min="13842" max="13843" width="5" style="113" customWidth="1"/>
    <col min="13844" max="13844" width="5.140625" style="113" customWidth="1"/>
    <col min="13845" max="13845" width="6.5703125" style="113" customWidth="1"/>
    <col min="13846" max="13846" width="8.85546875" style="113" customWidth="1"/>
    <col min="13847" max="13847" width="3.140625" style="113" customWidth="1"/>
    <col min="13848" max="13848" width="10.140625" style="113" customWidth="1"/>
    <col min="13849" max="13851" width="4.42578125" style="113" customWidth="1"/>
    <col min="13852" max="14080" width="12.5703125" style="113"/>
    <col min="14081" max="14081" width="2.28515625" style="113" customWidth="1"/>
    <col min="14082" max="14082" width="11.42578125" style="113" customWidth="1"/>
    <col min="14083" max="14084" width="12.85546875" style="113" customWidth="1"/>
    <col min="14085" max="14085" width="0.7109375" style="113" customWidth="1"/>
    <col min="14086" max="14091" width="7" style="113" customWidth="1"/>
    <col min="14092" max="14092" width="9.85546875" style="113" customWidth="1"/>
    <col min="14093" max="14093" width="4.140625" style="113" customWidth="1"/>
    <col min="14094" max="14096" width="7" style="113" customWidth="1"/>
    <col min="14097" max="14097" width="4.85546875" style="113" customWidth="1"/>
    <col min="14098" max="14099" width="5" style="113" customWidth="1"/>
    <col min="14100" max="14100" width="5.140625" style="113" customWidth="1"/>
    <col min="14101" max="14101" width="6.5703125" style="113" customWidth="1"/>
    <col min="14102" max="14102" width="8.85546875" style="113" customWidth="1"/>
    <col min="14103" max="14103" width="3.140625" style="113" customWidth="1"/>
    <col min="14104" max="14104" width="10.140625" style="113" customWidth="1"/>
    <col min="14105" max="14107" width="4.42578125" style="113" customWidth="1"/>
    <col min="14108" max="14336" width="12.5703125" style="113"/>
    <col min="14337" max="14337" width="2.28515625" style="113" customWidth="1"/>
    <col min="14338" max="14338" width="11.42578125" style="113" customWidth="1"/>
    <col min="14339" max="14340" width="12.85546875" style="113" customWidth="1"/>
    <col min="14341" max="14341" width="0.7109375" style="113" customWidth="1"/>
    <col min="14342" max="14347" width="7" style="113" customWidth="1"/>
    <col min="14348" max="14348" width="9.85546875" style="113" customWidth="1"/>
    <col min="14349" max="14349" width="4.140625" style="113" customWidth="1"/>
    <col min="14350" max="14352" width="7" style="113" customWidth="1"/>
    <col min="14353" max="14353" width="4.85546875" style="113" customWidth="1"/>
    <col min="14354" max="14355" width="5" style="113" customWidth="1"/>
    <col min="14356" max="14356" width="5.140625" style="113" customWidth="1"/>
    <col min="14357" max="14357" width="6.5703125" style="113" customWidth="1"/>
    <col min="14358" max="14358" width="8.85546875" style="113" customWidth="1"/>
    <col min="14359" max="14359" width="3.140625" style="113" customWidth="1"/>
    <col min="14360" max="14360" width="10.140625" style="113" customWidth="1"/>
    <col min="14361" max="14363" width="4.42578125" style="113" customWidth="1"/>
    <col min="14364" max="14592" width="12.5703125" style="113"/>
    <col min="14593" max="14593" width="2.28515625" style="113" customWidth="1"/>
    <col min="14594" max="14594" width="11.42578125" style="113" customWidth="1"/>
    <col min="14595" max="14596" width="12.85546875" style="113" customWidth="1"/>
    <col min="14597" max="14597" width="0.7109375" style="113" customWidth="1"/>
    <col min="14598" max="14603" width="7" style="113" customWidth="1"/>
    <col min="14604" max="14604" width="9.85546875" style="113" customWidth="1"/>
    <col min="14605" max="14605" width="4.140625" style="113" customWidth="1"/>
    <col min="14606" max="14608" width="7" style="113" customWidth="1"/>
    <col min="14609" max="14609" width="4.85546875" style="113" customWidth="1"/>
    <col min="14610" max="14611" width="5" style="113" customWidth="1"/>
    <col min="14612" max="14612" width="5.140625" style="113" customWidth="1"/>
    <col min="14613" max="14613" width="6.5703125" style="113" customWidth="1"/>
    <col min="14614" max="14614" width="8.85546875" style="113" customWidth="1"/>
    <col min="14615" max="14615" width="3.140625" style="113" customWidth="1"/>
    <col min="14616" max="14616" width="10.140625" style="113" customWidth="1"/>
    <col min="14617" max="14619" width="4.42578125" style="113" customWidth="1"/>
    <col min="14620" max="14848" width="12.5703125" style="113"/>
    <col min="14849" max="14849" width="2.28515625" style="113" customWidth="1"/>
    <col min="14850" max="14850" width="11.42578125" style="113" customWidth="1"/>
    <col min="14851" max="14852" width="12.85546875" style="113" customWidth="1"/>
    <col min="14853" max="14853" width="0.7109375" style="113" customWidth="1"/>
    <col min="14854" max="14859" width="7" style="113" customWidth="1"/>
    <col min="14860" max="14860" width="9.85546875" style="113" customWidth="1"/>
    <col min="14861" max="14861" width="4.140625" style="113" customWidth="1"/>
    <col min="14862" max="14864" width="7" style="113" customWidth="1"/>
    <col min="14865" max="14865" width="4.85546875" style="113" customWidth="1"/>
    <col min="14866" max="14867" width="5" style="113" customWidth="1"/>
    <col min="14868" max="14868" width="5.140625" style="113" customWidth="1"/>
    <col min="14869" max="14869" width="6.5703125" style="113" customWidth="1"/>
    <col min="14870" max="14870" width="8.85546875" style="113" customWidth="1"/>
    <col min="14871" max="14871" width="3.140625" style="113" customWidth="1"/>
    <col min="14872" max="14872" width="10.140625" style="113" customWidth="1"/>
    <col min="14873" max="14875" width="4.42578125" style="113" customWidth="1"/>
    <col min="14876" max="15104" width="12.5703125" style="113"/>
    <col min="15105" max="15105" width="2.28515625" style="113" customWidth="1"/>
    <col min="15106" max="15106" width="11.42578125" style="113" customWidth="1"/>
    <col min="15107" max="15108" width="12.85546875" style="113" customWidth="1"/>
    <col min="15109" max="15109" width="0.7109375" style="113" customWidth="1"/>
    <col min="15110" max="15115" width="7" style="113" customWidth="1"/>
    <col min="15116" max="15116" width="9.85546875" style="113" customWidth="1"/>
    <col min="15117" max="15117" width="4.140625" style="113" customWidth="1"/>
    <col min="15118" max="15120" width="7" style="113" customWidth="1"/>
    <col min="15121" max="15121" width="4.85546875" style="113" customWidth="1"/>
    <col min="15122" max="15123" width="5" style="113" customWidth="1"/>
    <col min="15124" max="15124" width="5.140625" style="113" customWidth="1"/>
    <col min="15125" max="15125" width="6.5703125" style="113" customWidth="1"/>
    <col min="15126" max="15126" width="8.85546875" style="113" customWidth="1"/>
    <col min="15127" max="15127" width="3.140625" style="113" customWidth="1"/>
    <col min="15128" max="15128" width="10.140625" style="113" customWidth="1"/>
    <col min="15129" max="15131" width="4.42578125" style="113" customWidth="1"/>
    <col min="15132" max="15360" width="12.5703125" style="113"/>
    <col min="15361" max="15361" width="2.28515625" style="113" customWidth="1"/>
    <col min="15362" max="15362" width="11.42578125" style="113" customWidth="1"/>
    <col min="15363" max="15364" width="12.85546875" style="113" customWidth="1"/>
    <col min="15365" max="15365" width="0.7109375" style="113" customWidth="1"/>
    <col min="15366" max="15371" width="7" style="113" customWidth="1"/>
    <col min="15372" max="15372" width="9.85546875" style="113" customWidth="1"/>
    <col min="15373" max="15373" width="4.140625" style="113" customWidth="1"/>
    <col min="15374" max="15376" width="7" style="113" customWidth="1"/>
    <col min="15377" max="15377" width="4.85546875" style="113" customWidth="1"/>
    <col min="15378" max="15379" width="5" style="113" customWidth="1"/>
    <col min="15380" max="15380" width="5.140625" style="113" customWidth="1"/>
    <col min="15381" max="15381" width="6.5703125" style="113" customWidth="1"/>
    <col min="15382" max="15382" width="8.85546875" style="113" customWidth="1"/>
    <col min="15383" max="15383" width="3.140625" style="113" customWidth="1"/>
    <col min="15384" max="15384" width="10.140625" style="113" customWidth="1"/>
    <col min="15385" max="15387" width="4.42578125" style="113" customWidth="1"/>
    <col min="15388" max="15616" width="12.5703125" style="113"/>
    <col min="15617" max="15617" width="2.28515625" style="113" customWidth="1"/>
    <col min="15618" max="15618" width="11.42578125" style="113" customWidth="1"/>
    <col min="15619" max="15620" width="12.85546875" style="113" customWidth="1"/>
    <col min="15621" max="15621" width="0.7109375" style="113" customWidth="1"/>
    <col min="15622" max="15627" width="7" style="113" customWidth="1"/>
    <col min="15628" max="15628" width="9.85546875" style="113" customWidth="1"/>
    <col min="15629" max="15629" width="4.140625" style="113" customWidth="1"/>
    <col min="15630" max="15632" width="7" style="113" customWidth="1"/>
    <col min="15633" max="15633" width="4.85546875" style="113" customWidth="1"/>
    <col min="15634" max="15635" width="5" style="113" customWidth="1"/>
    <col min="15636" max="15636" width="5.140625" style="113" customWidth="1"/>
    <col min="15637" max="15637" width="6.5703125" style="113" customWidth="1"/>
    <col min="15638" max="15638" width="8.85546875" style="113" customWidth="1"/>
    <col min="15639" max="15639" width="3.140625" style="113" customWidth="1"/>
    <col min="15640" max="15640" width="10.140625" style="113" customWidth="1"/>
    <col min="15641" max="15643" width="4.42578125" style="113" customWidth="1"/>
    <col min="15644" max="15872" width="12.5703125" style="113"/>
    <col min="15873" max="15873" width="2.28515625" style="113" customWidth="1"/>
    <col min="15874" max="15874" width="11.42578125" style="113" customWidth="1"/>
    <col min="15875" max="15876" width="12.85546875" style="113" customWidth="1"/>
    <col min="15877" max="15877" width="0.7109375" style="113" customWidth="1"/>
    <col min="15878" max="15883" width="7" style="113" customWidth="1"/>
    <col min="15884" max="15884" width="9.85546875" style="113" customWidth="1"/>
    <col min="15885" max="15885" width="4.140625" style="113" customWidth="1"/>
    <col min="15886" max="15888" width="7" style="113" customWidth="1"/>
    <col min="15889" max="15889" width="4.85546875" style="113" customWidth="1"/>
    <col min="15890" max="15891" width="5" style="113" customWidth="1"/>
    <col min="15892" max="15892" width="5.140625" style="113" customWidth="1"/>
    <col min="15893" max="15893" width="6.5703125" style="113" customWidth="1"/>
    <col min="15894" max="15894" width="8.85546875" style="113" customWidth="1"/>
    <col min="15895" max="15895" width="3.140625" style="113" customWidth="1"/>
    <col min="15896" max="15896" width="10.140625" style="113" customWidth="1"/>
    <col min="15897" max="15899" width="4.42578125" style="113" customWidth="1"/>
    <col min="15900" max="16128" width="12.5703125" style="113"/>
    <col min="16129" max="16129" width="2.28515625" style="113" customWidth="1"/>
    <col min="16130" max="16130" width="11.42578125" style="113" customWidth="1"/>
    <col min="16131" max="16132" width="12.85546875" style="113" customWidth="1"/>
    <col min="16133" max="16133" width="0.7109375" style="113" customWidth="1"/>
    <col min="16134" max="16139" width="7" style="113" customWidth="1"/>
    <col min="16140" max="16140" width="9.85546875" style="113" customWidth="1"/>
    <col min="16141" max="16141" width="4.140625" style="113" customWidth="1"/>
    <col min="16142" max="16144" width="7" style="113" customWidth="1"/>
    <col min="16145" max="16145" width="4.85546875" style="113" customWidth="1"/>
    <col min="16146" max="16147" width="5" style="113" customWidth="1"/>
    <col min="16148" max="16148" width="5.140625" style="113" customWidth="1"/>
    <col min="16149" max="16149" width="6.5703125" style="113" customWidth="1"/>
    <col min="16150" max="16150" width="8.85546875" style="113" customWidth="1"/>
    <col min="16151" max="16151" width="3.140625" style="113" customWidth="1"/>
    <col min="16152" max="16152" width="10.140625" style="113" customWidth="1"/>
    <col min="16153" max="16155" width="4.42578125" style="113" customWidth="1"/>
    <col min="16156" max="16384" width="12.5703125" style="113"/>
  </cols>
  <sheetData>
    <row r="1" spans="1:27" ht="24.95" customHeight="1" x14ac:dyDescent="0.15">
      <c r="A1" s="284" t="s">
        <v>291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114"/>
      <c r="AA1" s="114"/>
    </row>
    <row r="2" spans="1:27" ht="24.95" customHeight="1" x14ac:dyDescent="0.15">
      <c r="A2" s="203"/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114"/>
      <c r="AA2" s="114"/>
    </row>
    <row r="3" spans="1:27" ht="24.95" customHeight="1" x14ac:dyDescent="0.15">
      <c r="A3" s="285"/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  <c r="Q3" s="285"/>
      <c r="R3" s="285"/>
      <c r="S3" s="285"/>
      <c r="T3" s="285"/>
      <c r="U3" s="285"/>
      <c r="V3" s="285"/>
      <c r="W3" s="285"/>
      <c r="X3" s="285"/>
      <c r="Y3" s="285"/>
    </row>
    <row r="4" spans="1:27" ht="24.95" customHeight="1" x14ac:dyDescent="0.15">
      <c r="A4" s="282"/>
      <c r="B4" s="282"/>
      <c r="C4" s="282"/>
      <c r="D4" s="282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283" t="s">
        <v>172</v>
      </c>
      <c r="S4" s="283"/>
      <c r="T4" s="283"/>
      <c r="U4" s="283"/>
      <c r="V4" s="283"/>
      <c r="W4" s="283"/>
      <c r="X4" s="283"/>
      <c r="Y4" s="283"/>
      <c r="Z4" s="283"/>
      <c r="AA4" s="114"/>
    </row>
    <row r="5" spans="1:27" ht="24.95" customHeight="1" x14ac:dyDescent="0.25">
      <c r="A5" s="286" t="s">
        <v>174</v>
      </c>
      <c r="B5" s="286"/>
      <c r="C5" s="286"/>
      <c r="D5" s="286"/>
      <c r="E5" s="286"/>
      <c r="F5" s="286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7" t="s">
        <v>175</v>
      </c>
      <c r="R5" s="287"/>
      <c r="S5" s="287"/>
      <c r="T5" s="287"/>
      <c r="U5" s="115"/>
      <c r="V5" s="115"/>
      <c r="W5" s="115"/>
      <c r="X5" s="286" t="s">
        <v>176</v>
      </c>
      <c r="Y5" s="286"/>
      <c r="Z5" s="286"/>
      <c r="AA5" s="286"/>
    </row>
    <row r="6" spans="1:27" ht="24.95" customHeight="1" x14ac:dyDescent="0.15">
      <c r="A6" s="288" t="s">
        <v>177</v>
      </c>
      <c r="B6" s="288"/>
      <c r="C6" s="288"/>
      <c r="D6" s="288"/>
      <c r="E6" s="288"/>
      <c r="F6" s="288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114"/>
      <c r="R6" s="269" t="s">
        <v>178</v>
      </c>
      <c r="S6" s="269"/>
      <c r="T6" s="269"/>
      <c r="U6" s="269"/>
      <c r="V6" s="269"/>
      <c r="W6" s="269"/>
      <c r="X6" s="269"/>
      <c r="Y6" s="269"/>
      <c r="Z6" s="269"/>
      <c r="AA6" s="114"/>
    </row>
    <row r="7" spans="1:27" ht="24.95" customHeight="1" x14ac:dyDescent="0.15">
      <c r="A7" s="269"/>
      <c r="B7" s="269"/>
      <c r="C7" s="269"/>
      <c r="D7" s="114"/>
      <c r="E7" s="114"/>
      <c r="F7" s="114"/>
      <c r="G7" s="270"/>
      <c r="H7" s="270"/>
      <c r="I7" s="270"/>
      <c r="J7" s="270"/>
      <c r="K7" s="270"/>
      <c r="L7" s="270"/>
      <c r="M7" s="270"/>
      <c r="N7" s="270"/>
      <c r="O7" s="270"/>
      <c r="P7" s="270"/>
      <c r="Q7" s="114"/>
      <c r="R7" s="114"/>
      <c r="S7" s="114"/>
      <c r="T7" s="114"/>
      <c r="U7" s="114"/>
      <c r="V7" s="114"/>
      <c r="W7" s="114"/>
      <c r="X7" s="114"/>
      <c r="Y7" s="114"/>
      <c r="Z7" s="114"/>
      <c r="AA7" s="114"/>
    </row>
    <row r="8" spans="1:27" ht="24.95" customHeight="1" x14ac:dyDescent="0.15">
      <c r="A8" s="252"/>
      <c r="B8" s="252"/>
      <c r="C8" s="252"/>
      <c r="D8" s="114"/>
      <c r="E8" s="114"/>
      <c r="F8" s="114"/>
      <c r="G8" s="281" t="s">
        <v>173</v>
      </c>
      <c r="H8" s="281"/>
      <c r="I8" s="281"/>
      <c r="J8" s="281"/>
      <c r="K8" s="281"/>
      <c r="L8" s="281"/>
      <c r="M8" s="281"/>
      <c r="N8" s="281"/>
      <c r="O8" s="281"/>
      <c r="P8" s="281"/>
      <c r="Q8" s="114"/>
      <c r="R8" s="114"/>
      <c r="S8" s="114"/>
      <c r="T8" s="114"/>
      <c r="U8" s="114"/>
      <c r="V8" s="114"/>
      <c r="W8" s="114"/>
      <c r="X8" s="114"/>
      <c r="Y8" s="114"/>
      <c r="Z8" s="114"/>
      <c r="AA8" s="114"/>
    </row>
    <row r="9" spans="1:27" ht="24.95" customHeight="1" x14ac:dyDescent="0.15">
      <c r="A9" s="252"/>
      <c r="B9" s="252"/>
      <c r="C9" s="252"/>
      <c r="D9" s="114"/>
      <c r="E9" s="114"/>
      <c r="F9" s="114"/>
      <c r="G9" s="281"/>
      <c r="H9" s="281"/>
      <c r="I9" s="281"/>
      <c r="J9" s="281"/>
      <c r="K9" s="281"/>
      <c r="L9" s="281"/>
      <c r="M9" s="281"/>
      <c r="N9" s="281"/>
      <c r="O9" s="281"/>
      <c r="P9" s="281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</row>
    <row r="10" spans="1:27" ht="24.95" customHeight="1" x14ac:dyDescent="0.15">
      <c r="A10" s="252"/>
      <c r="B10" s="252"/>
      <c r="C10" s="252"/>
      <c r="D10" s="114"/>
      <c r="E10" s="114"/>
      <c r="F10" s="114"/>
      <c r="G10" s="270" t="s">
        <v>179</v>
      </c>
      <c r="H10" s="270"/>
      <c r="I10" s="270"/>
      <c r="J10" s="270"/>
      <c r="K10" s="270"/>
      <c r="L10" s="270"/>
      <c r="M10" s="270"/>
      <c r="N10" s="270"/>
      <c r="O10" s="270"/>
      <c r="P10" s="270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</row>
    <row r="11" spans="1:27" ht="24.95" customHeight="1" x14ac:dyDescent="0.15">
      <c r="A11" s="114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</row>
    <row r="12" spans="1:27" ht="15.95" customHeight="1" x14ac:dyDescent="0.15">
      <c r="A12" s="114"/>
      <c r="B12" s="271" t="s">
        <v>180</v>
      </c>
      <c r="C12" s="271"/>
      <c r="D12" s="271"/>
      <c r="E12" s="116"/>
      <c r="F12" s="272"/>
      <c r="G12" s="272"/>
      <c r="H12" s="272"/>
      <c r="I12" s="272"/>
      <c r="J12" s="272"/>
      <c r="K12" s="272"/>
      <c r="L12" s="272"/>
      <c r="M12" s="272"/>
      <c r="N12" s="272"/>
      <c r="O12" s="272"/>
      <c r="P12" s="272"/>
      <c r="Q12" s="272"/>
      <c r="R12" s="272"/>
      <c r="S12" s="272"/>
      <c r="T12" s="272"/>
      <c r="U12" s="272"/>
      <c r="V12" s="272"/>
      <c r="W12" s="272"/>
      <c r="X12" s="272"/>
      <c r="Y12" s="272"/>
      <c r="Z12" s="272"/>
      <c r="AA12" s="272"/>
    </row>
    <row r="13" spans="1:27" ht="15.95" customHeight="1" x14ac:dyDescent="0.15">
      <c r="A13" s="114"/>
      <c r="B13" s="273" t="s">
        <v>181</v>
      </c>
      <c r="C13" s="273"/>
      <c r="D13" s="273"/>
      <c r="E13" s="273"/>
      <c r="F13" s="273"/>
      <c r="G13" s="273"/>
      <c r="H13" s="273"/>
      <c r="I13" s="273"/>
      <c r="J13" s="273"/>
      <c r="K13" s="273"/>
      <c r="L13" s="273"/>
      <c r="M13" s="273"/>
      <c r="N13" s="273"/>
      <c r="O13" s="273"/>
      <c r="P13" s="273"/>
      <c r="Q13" s="273"/>
      <c r="R13" s="273"/>
      <c r="S13" s="273"/>
      <c r="T13" s="273"/>
      <c r="U13" s="273"/>
      <c r="V13" s="273"/>
      <c r="W13" s="273"/>
      <c r="X13" s="273"/>
      <c r="Y13" s="273"/>
      <c r="Z13" s="273"/>
      <c r="AA13" s="273"/>
    </row>
    <row r="14" spans="1:27" ht="15.95" customHeight="1" x14ac:dyDescent="0.15">
      <c r="A14" s="114"/>
      <c r="B14" s="273" t="s">
        <v>334</v>
      </c>
      <c r="C14" s="273"/>
      <c r="D14" s="273"/>
      <c r="E14" s="273"/>
      <c r="F14" s="273"/>
      <c r="G14" s="273"/>
      <c r="H14" s="273"/>
      <c r="I14" s="273"/>
      <c r="J14" s="273"/>
      <c r="K14" s="273"/>
      <c r="L14" s="273"/>
      <c r="M14" s="273"/>
      <c r="N14" s="273"/>
      <c r="O14" s="273"/>
      <c r="P14" s="273"/>
      <c r="Q14" s="273"/>
      <c r="R14" s="273"/>
      <c r="S14" s="273"/>
      <c r="T14" s="273"/>
      <c r="U14" s="273"/>
      <c r="V14" s="273"/>
      <c r="W14" s="273"/>
      <c r="X14" s="273"/>
      <c r="Y14" s="273"/>
      <c r="Z14" s="273"/>
      <c r="AA14" s="273"/>
    </row>
    <row r="15" spans="1:27" ht="15.95" customHeight="1" x14ac:dyDescent="0.15">
      <c r="A15" s="114"/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</row>
    <row r="16" spans="1:27" ht="15.95" customHeight="1" x14ac:dyDescent="0.15">
      <c r="A16" s="114"/>
      <c r="B16" s="274"/>
      <c r="C16" s="274"/>
      <c r="D16" s="274"/>
      <c r="E16" s="274"/>
      <c r="F16" s="274"/>
      <c r="G16" s="274"/>
      <c r="H16" s="274"/>
      <c r="I16" s="274"/>
      <c r="J16" s="274"/>
      <c r="K16" s="274"/>
      <c r="L16" s="274"/>
      <c r="M16" s="274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</row>
    <row r="17" spans="1:27" ht="15.95" customHeight="1" x14ac:dyDescent="0.2">
      <c r="A17" s="114"/>
      <c r="B17" s="275" t="s">
        <v>292</v>
      </c>
      <c r="C17" s="276"/>
      <c r="D17" s="276"/>
      <c r="E17" s="276"/>
      <c r="F17" s="276"/>
      <c r="G17" s="276"/>
      <c r="H17" s="276"/>
      <c r="I17" s="276"/>
      <c r="J17" s="276"/>
      <c r="K17" s="277"/>
      <c r="L17" s="114"/>
      <c r="M17" s="267" t="s">
        <v>182</v>
      </c>
      <c r="N17" s="267"/>
      <c r="O17" s="267"/>
      <c r="P17" s="267"/>
      <c r="Q17" s="267"/>
      <c r="R17" s="268">
        <v>2022</v>
      </c>
      <c r="S17" s="268"/>
      <c r="T17" s="114"/>
      <c r="U17" s="114"/>
      <c r="V17" s="114"/>
      <c r="W17" s="114"/>
      <c r="X17" s="114"/>
      <c r="Y17" s="114"/>
      <c r="Z17" s="114"/>
      <c r="AA17" s="114"/>
    </row>
    <row r="18" spans="1:27" ht="15.95" customHeight="1" x14ac:dyDescent="0.15">
      <c r="A18" s="114"/>
      <c r="B18" s="278"/>
      <c r="C18" s="279"/>
      <c r="D18" s="279"/>
      <c r="E18" s="279"/>
      <c r="F18" s="279"/>
      <c r="G18" s="279"/>
      <c r="H18" s="279"/>
      <c r="I18" s="279"/>
      <c r="J18" s="279"/>
      <c r="K18" s="280"/>
      <c r="L18" s="114"/>
      <c r="M18" s="259" t="s">
        <v>183</v>
      </c>
      <c r="N18" s="259"/>
      <c r="O18" s="259"/>
      <c r="P18" s="259"/>
      <c r="Q18" s="259"/>
      <c r="R18" s="114"/>
      <c r="S18" s="114"/>
      <c r="T18" s="114"/>
      <c r="U18" s="114"/>
      <c r="V18" s="114"/>
      <c r="W18" s="114"/>
      <c r="X18" s="114"/>
      <c r="Y18" s="114"/>
      <c r="Z18" s="114"/>
      <c r="AA18" s="114"/>
    </row>
    <row r="19" spans="1:27" ht="15.95" customHeight="1" x14ac:dyDescent="0.15">
      <c r="A19" s="114"/>
      <c r="B19" s="260" t="s">
        <v>335</v>
      </c>
      <c r="C19" s="260"/>
      <c r="D19" s="260"/>
      <c r="E19" s="260"/>
      <c r="F19" s="260"/>
      <c r="G19" s="260"/>
      <c r="H19" s="260"/>
      <c r="I19" s="260"/>
      <c r="J19" s="260"/>
      <c r="K19" s="260"/>
      <c r="L19" s="114"/>
      <c r="M19" s="261" t="s">
        <v>184</v>
      </c>
      <c r="N19" s="261"/>
      <c r="O19" s="261"/>
      <c r="P19" s="261"/>
      <c r="Q19" s="261"/>
      <c r="R19" s="211">
        <v>954</v>
      </c>
      <c r="S19" s="211"/>
      <c r="T19" s="211"/>
      <c r="U19" s="212"/>
      <c r="V19" s="212"/>
      <c r="W19" s="212"/>
      <c r="X19" s="212"/>
      <c r="Y19" s="212"/>
      <c r="Z19" s="212"/>
      <c r="AA19" s="212"/>
    </row>
    <row r="20" spans="1:27" ht="15.95" customHeight="1" x14ac:dyDescent="0.15">
      <c r="A20" s="114"/>
      <c r="B20" s="260" t="s">
        <v>326</v>
      </c>
      <c r="C20" s="260"/>
      <c r="D20" s="260"/>
      <c r="E20" s="260"/>
      <c r="F20" s="260"/>
      <c r="G20" s="260"/>
      <c r="H20" s="260"/>
      <c r="I20" s="260"/>
      <c r="J20" s="260"/>
      <c r="K20" s="260"/>
      <c r="L20" s="114"/>
      <c r="M20" s="261"/>
      <c r="N20" s="261"/>
      <c r="O20" s="261"/>
      <c r="P20" s="261"/>
      <c r="Q20" s="261"/>
      <c r="R20" s="262">
        <v>44055</v>
      </c>
      <c r="S20" s="263"/>
      <c r="T20" s="263"/>
      <c r="U20" s="114"/>
      <c r="V20" s="114"/>
      <c r="W20" s="114"/>
      <c r="X20" s="114"/>
      <c r="Y20" s="114"/>
      <c r="Z20" s="114"/>
      <c r="AA20" s="114"/>
    </row>
    <row r="21" spans="1:27" ht="15.95" customHeight="1" x14ac:dyDescent="0.15">
      <c r="A21" s="114"/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</row>
    <row r="22" spans="1:27" ht="15.95" customHeight="1" x14ac:dyDescent="0.15">
      <c r="A22" s="114"/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</row>
    <row r="23" spans="1:27" ht="15.95" customHeight="1" x14ac:dyDescent="0.15">
      <c r="A23" s="264" t="s">
        <v>171</v>
      </c>
      <c r="B23" s="264"/>
      <c r="C23" s="264"/>
      <c r="D23" s="26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</row>
    <row r="24" spans="1:27" ht="15.95" customHeight="1" x14ac:dyDescent="0.2">
      <c r="A24" s="265" t="s">
        <v>185</v>
      </c>
      <c r="B24" s="265"/>
      <c r="C24" s="265"/>
      <c r="D24" s="265"/>
      <c r="E24" s="265"/>
      <c r="F24" s="265"/>
      <c r="G24" s="265"/>
      <c r="H24" s="266"/>
      <c r="I24" s="266"/>
      <c r="J24" s="266"/>
      <c r="K24" s="267"/>
      <c r="L24" s="267"/>
      <c r="M24" s="267"/>
      <c r="N24" s="267"/>
      <c r="O24" s="267"/>
      <c r="P24" s="267"/>
      <c r="Q24" s="267"/>
      <c r="R24" s="267"/>
      <c r="S24" s="267"/>
      <c r="T24" s="267"/>
      <c r="U24" s="267"/>
      <c r="V24" s="267"/>
      <c r="W24" s="267"/>
      <c r="X24" s="267"/>
      <c r="Y24" s="267"/>
      <c r="Z24" s="267"/>
      <c r="AA24" s="267"/>
    </row>
    <row r="25" spans="1:27" ht="15.95" customHeight="1" x14ac:dyDescent="0.2">
      <c r="A25" s="256" t="s">
        <v>186</v>
      </c>
      <c r="B25" s="256"/>
      <c r="C25" s="256"/>
      <c r="D25" s="256"/>
      <c r="E25" s="256"/>
      <c r="F25" s="256"/>
      <c r="G25" s="256"/>
      <c r="H25" s="257"/>
      <c r="I25" s="257"/>
      <c r="J25" s="257"/>
      <c r="K25" s="258"/>
      <c r="L25" s="258"/>
      <c r="M25" s="258"/>
      <c r="N25" s="258"/>
      <c r="O25" s="258"/>
      <c r="P25" s="258"/>
      <c r="Q25" s="258"/>
      <c r="R25" s="258"/>
      <c r="S25" s="258"/>
      <c r="T25" s="258"/>
      <c r="U25" s="117"/>
      <c r="V25" s="117"/>
      <c r="W25" s="117"/>
      <c r="X25" s="117"/>
      <c r="Y25" s="117"/>
      <c r="Z25" s="117"/>
      <c r="AA25" s="117"/>
    </row>
    <row r="26" spans="1:27" ht="15.95" customHeight="1" x14ac:dyDescent="0.15"/>
    <row r="27" spans="1:27" ht="15.95" customHeight="1" x14ac:dyDescent="0.15"/>
    <row r="28" spans="1:27" ht="15.95" customHeight="1" x14ac:dyDescent="0.15"/>
    <row r="29" spans="1:27" ht="15.95" customHeight="1" x14ac:dyDescent="0.15"/>
    <row r="30" spans="1:27" ht="15.95" customHeight="1" x14ac:dyDescent="0.15"/>
    <row r="31" spans="1:27" ht="15.95" customHeight="1" x14ac:dyDescent="0.15"/>
    <row r="32" spans="1:27" ht="15.95" customHeight="1" x14ac:dyDescent="0.15"/>
    <row r="33" ht="15.95" customHeight="1" x14ac:dyDescent="0.15"/>
    <row r="34" ht="15.95" customHeight="1" x14ac:dyDescent="0.15"/>
    <row r="35" ht="15.95" customHeight="1" x14ac:dyDescent="0.15"/>
    <row r="36" ht="15.95" customHeight="1" x14ac:dyDescent="0.15"/>
  </sheetData>
  <mergeCells count="36">
    <mergeCell ref="A4:D4"/>
    <mergeCell ref="R4:Z4"/>
    <mergeCell ref="A1:Y1"/>
    <mergeCell ref="A3:Y3"/>
    <mergeCell ref="A5:F5"/>
    <mergeCell ref="G5:P6"/>
    <mergeCell ref="Q5:T5"/>
    <mergeCell ref="X5:AA5"/>
    <mergeCell ref="A6:B6"/>
    <mergeCell ref="C6:F6"/>
    <mergeCell ref="R6:Z6"/>
    <mergeCell ref="M17:Q17"/>
    <mergeCell ref="R17:S17"/>
    <mergeCell ref="A7:C7"/>
    <mergeCell ref="G7:P7"/>
    <mergeCell ref="B12:D12"/>
    <mergeCell ref="F12:AA12"/>
    <mergeCell ref="B13:AA13"/>
    <mergeCell ref="B14:AA14"/>
    <mergeCell ref="B15:AA15"/>
    <mergeCell ref="B16:AA16"/>
    <mergeCell ref="B17:K18"/>
    <mergeCell ref="G8:P9"/>
    <mergeCell ref="G10:P10"/>
    <mergeCell ref="A25:G25"/>
    <mergeCell ref="H25:J25"/>
    <mergeCell ref="K25:T25"/>
    <mergeCell ref="M18:Q18"/>
    <mergeCell ref="B19:K19"/>
    <mergeCell ref="M19:Q20"/>
    <mergeCell ref="B20:K20"/>
    <mergeCell ref="R20:T20"/>
    <mergeCell ref="A23:D23"/>
    <mergeCell ref="A24:G24"/>
    <mergeCell ref="H24:J24"/>
    <mergeCell ref="K24:AA24"/>
  </mergeCells>
  <pageMargins left="0.39370078740157483" right="0.19685039370078741" top="0.78740157480314965" bottom="0.78740157480314965" header="0" footer="0"/>
  <pageSetup paperSize="9" scale="80" fitToHeight="0" orientation="landscape" r:id="rId1"/>
  <headerFooter alignWithMargins="0"/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BA72"/>
  <sheetViews>
    <sheetView showGridLines="0" topLeftCell="A2" workbookViewId="0">
      <selection activeCell="L33" sqref="L33:L38"/>
    </sheetView>
  </sheetViews>
  <sheetFormatPr defaultColWidth="12.5703125" defaultRowHeight="14.25" customHeight="1" x14ac:dyDescent="0.15"/>
  <cols>
    <col min="1" max="1" width="5" style="118" customWidth="1"/>
    <col min="2" max="50" width="2.85546875" style="118" customWidth="1"/>
    <col min="51" max="51" width="3.140625" style="118" customWidth="1"/>
    <col min="52" max="52" width="3" style="118" customWidth="1"/>
    <col min="53" max="53" width="2.85546875" style="118" customWidth="1"/>
    <col min="54" max="256" width="12.5703125" style="118"/>
    <col min="257" max="257" width="5" style="118" customWidth="1"/>
    <col min="258" max="306" width="2.85546875" style="118" customWidth="1"/>
    <col min="307" max="307" width="3.140625" style="118" customWidth="1"/>
    <col min="308" max="308" width="3" style="118" customWidth="1"/>
    <col min="309" max="309" width="2.85546875" style="118" customWidth="1"/>
    <col min="310" max="512" width="12.5703125" style="118"/>
    <col min="513" max="513" width="5" style="118" customWidth="1"/>
    <col min="514" max="562" width="2.85546875" style="118" customWidth="1"/>
    <col min="563" max="563" width="3.140625" style="118" customWidth="1"/>
    <col min="564" max="564" width="3" style="118" customWidth="1"/>
    <col min="565" max="565" width="2.85546875" style="118" customWidth="1"/>
    <col min="566" max="768" width="12.5703125" style="118"/>
    <col min="769" max="769" width="5" style="118" customWidth="1"/>
    <col min="770" max="818" width="2.85546875" style="118" customWidth="1"/>
    <col min="819" max="819" width="3.140625" style="118" customWidth="1"/>
    <col min="820" max="820" width="3" style="118" customWidth="1"/>
    <col min="821" max="821" width="2.85546875" style="118" customWidth="1"/>
    <col min="822" max="1024" width="12.5703125" style="118"/>
    <col min="1025" max="1025" width="5" style="118" customWidth="1"/>
    <col min="1026" max="1074" width="2.85546875" style="118" customWidth="1"/>
    <col min="1075" max="1075" width="3.140625" style="118" customWidth="1"/>
    <col min="1076" max="1076" width="3" style="118" customWidth="1"/>
    <col min="1077" max="1077" width="2.85546875" style="118" customWidth="1"/>
    <col min="1078" max="1280" width="12.5703125" style="118"/>
    <col min="1281" max="1281" width="5" style="118" customWidth="1"/>
    <col min="1282" max="1330" width="2.85546875" style="118" customWidth="1"/>
    <col min="1331" max="1331" width="3.140625" style="118" customWidth="1"/>
    <col min="1332" max="1332" width="3" style="118" customWidth="1"/>
    <col min="1333" max="1333" width="2.85546875" style="118" customWidth="1"/>
    <col min="1334" max="1536" width="12.5703125" style="118"/>
    <col min="1537" max="1537" width="5" style="118" customWidth="1"/>
    <col min="1538" max="1586" width="2.85546875" style="118" customWidth="1"/>
    <col min="1587" max="1587" width="3.140625" style="118" customWidth="1"/>
    <col min="1588" max="1588" width="3" style="118" customWidth="1"/>
    <col min="1589" max="1589" width="2.85546875" style="118" customWidth="1"/>
    <col min="1590" max="1792" width="12.5703125" style="118"/>
    <col min="1793" max="1793" width="5" style="118" customWidth="1"/>
    <col min="1794" max="1842" width="2.85546875" style="118" customWidth="1"/>
    <col min="1843" max="1843" width="3.140625" style="118" customWidth="1"/>
    <col min="1844" max="1844" width="3" style="118" customWidth="1"/>
    <col min="1845" max="1845" width="2.85546875" style="118" customWidth="1"/>
    <col min="1846" max="2048" width="12.5703125" style="118"/>
    <col min="2049" max="2049" width="5" style="118" customWidth="1"/>
    <col min="2050" max="2098" width="2.85546875" style="118" customWidth="1"/>
    <col min="2099" max="2099" width="3.140625" style="118" customWidth="1"/>
    <col min="2100" max="2100" width="3" style="118" customWidth="1"/>
    <col min="2101" max="2101" width="2.85546875" style="118" customWidth="1"/>
    <col min="2102" max="2304" width="12.5703125" style="118"/>
    <col min="2305" max="2305" width="5" style="118" customWidth="1"/>
    <col min="2306" max="2354" width="2.85546875" style="118" customWidth="1"/>
    <col min="2355" max="2355" width="3.140625" style="118" customWidth="1"/>
    <col min="2356" max="2356" width="3" style="118" customWidth="1"/>
    <col min="2357" max="2357" width="2.85546875" style="118" customWidth="1"/>
    <col min="2358" max="2560" width="12.5703125" style="118"/>
    <col min="2561" max="2561" width="5" style="118" customWidth="1"/>
    <col min="2562" max="2610" width="2.85546875" style="118" customWidth="1"/>
    <col min="2611" max="2611" width="3.140625" style="118" customWidth="1"/>
    <col min="2612" max="2612" width="3" style="118" customWidth="1"/>
    <col min="2613" max="2613" width="2.85546875" style="118" customWidth="1"/>
    <col min="2614" max="2816" width="12.5703125" style="118"/>
    <col min="2817" max="2817" width="5" style="118" customWidth="1"/>
    <col min="2818" max="2866" width="2.85546875" style="118" customWidth="1"/>
    <col min="2867" max="2867" width="3.140625" style="118" customWidth="1"/>
    <col min="2868" max="2868" width="3" style="118" customWidth="1"/>
    <col min="2869" max="2869" width="2.85546875" style="118" customWidth="1"/>
    <col min="2870" max="3072" width="12.5703125" style="118"/>
    <col min="3073" max="3073" width="5" style="118" customWidth="1"/>
    <col min="3074" max="3122" width="2.85546875" style="118" customWidth="1"/>
    <col min="3123" max="3123" width="3.140625" style="118" customWidth="1"/>
    <col min="3124" max="3124" width="3" style="118" customWidth="1"/>
    <col min="3125" max="3125" width="2.85546875" style="118" customWidth="1"/>
    <col min="3126" max="3328" width="12.5703125" style="118"/>
    <col min="3329" max="3329" width="5" style="118" customWidth="1"/>
    <col min="3330" max="3378" width="2.85546875" style="118" customWidth="1"/>
    <col min="3379" max="3379" width="3.140625" style="118" customWidth="1"/>
    <col min="3380" max="3380" width="3" style="118" customWidth="1"/>
    <col min="3381" max="3381" width="2.85546875" style="118" customWidth="1"/>
    <col min="3382" max="3584" width="12.5703125" style="118"/>
    <col min="3585" max="3585" width="5" style="118" customWidth="1"/>
    <col min="3586" max="3634" width="2.85546875" style="118" customWidth="1"/>
    <col min="3635" max="3635" width="3.140625" style="118" customWidth="1"/>
    <col min="3636" max="3636" width="3" style="118" customWidth="1"/>
    <col min="3637" max="3637" width="2.85546875" style="118" customWidth="1"/>
    <col min="3638" max="3840" width="12.5703125" style="118"/>
    <col min="3841" max="3841" width="5" style="118" customWidth="1"/>
    <col min="3842" max="3890" width="2.85546875" style="118" customWidth="1"/>
    <col min="3891" max="3891" width="3.140625" style="118" customWidth="1"/>
    <col min="3892" max="3892" width="3" style="118" customWidth="1"/>
    <col min="3893" max="3893" width="2.85546875" style="118" customWidth="1"/>
    <col min="3894" max="4096" width="12.5703125" style="118"/>
    <col min="4097" max="4097" width="5" style="118" customWidth="1"/>
    <col min="4098" max="4146" width="2.85546875" style="118" customWidth="1"/>
    <col min="4147" max="4147" width="3.140625" style="118" customWidth="1"/>
    <col min="4148" max="4148" width="3" style="118" customWidth="1"/>
    <col min="4149" max="4149" width="2.85546875" style="118" customWidth="1"/>
    <col min="4150" max="4352" width="12.5703125" style="118"/>
    <col min="4353" max="4353" width="5" style="118" customWidth="1"/>
    <col min="4354" max="4402" width="2.85546875" style="118" customWidth="1"/>
    <col min="4403" max="4403" width="3.140625" style="118" customWidth="1"/>
    <col min="4404" max="4404" width="3" style="118" customWidth="1"/>
    <col min="4405" max="4405" width="2.85546875" style="118" customWidth="1"/>
    <col min="4406" max="4608" width="12.5703125" style="118"/>
    <col min="4609" max="4609" width="5" style="118" customWidth="1"/>
    <col min="4610" max="4658" width="2.85546875" style="118" customWidth="1"/>
    <col min="4659" max="4659" width="3.140625" style="118" customWidth="1"/>
    <col min="4660" max="4660" width="3" style="118" customWidth="1"/>
    <col min="4661" max="4661" width="2.85546875" style="118" customWidth="1"/>
    <col min="4662" max="4864" width="12.5703125" style="118"/>
    <col min="4865" max="4865" width="5" style="118" customWidth="1"/>
    <col min="4866" max="4914" width="2.85546875" style="118" customWidth="1"/>
    <col min="4915" max="4915" width="3.140625" style="118" customWidth="1"/>
    <col min="4916" max="4916" width="3" style="118" customWidth="1"/>
    <col min="4917" max="4917" width="2.85546875" style="118" customWidth="1"/>
    <col min="4918" max="5120" width="12.5703125" style="118"/>
    <col min="5121" max="5121" width="5" style="118" customWidth="1"/>
    <col min="5122" max="5170" width="2.85546875" style="118" customWidth="1"/>
    <col min="5171" max="5171" width="3.140625" style="118" customWidth="1"/>
    <col min="5172" max="5172" width="3" style="118" customWidth="1"/>
    <col min="5173" max="5173" width="2.85546875" style="118" customWidth="1"/>
    <col min="5174" max="5376" width="12.5703125" style="118"/>
    <col min="5377" max="5377" width="5" style="118" customWidth="1"/>
    <col min="5378" max="5426" width="2.85546875" style="118" customWidth="1"/>
    <col min="5427" max="5427" width="3.140625" style="118" customWidth="1"/>
    <col min="5428" max="5428" width="3" style="118" customWidth="1"/>
    <col min="5429" max="5429" width="2.85546875" style="118" customWidth="1"/>
    <col min="5430" max="5632" width="12.5703125" style="118"/>
    <col min="5633" max="5633" width="5" style="118" customWidth="1"/>
    <col min="5634" max="5682" width="2.85546875" style="118" customWidth="1"/>
    <col min="5683" max="5683" width="3.140625" style="118" customWidth="1"/>
    <col min="5684" max="5684" width="3" style="118" customWidth="1"/>
    <col min="5685" max="5685" width="2.85546875" style="118" customWidth="1"/>
    <col min="5686" max="5888" width="12.5703125" style="118"/>
    <col min="5889" max="5889" width="5" style="118" customWidth="1"/>
    <col min="5890" max="5938" width="2.85546875" style="118" customWidth="1"/>
    <col min="5939" max="5939" width="3.140625" style="118" customWidth="1"/>
    <col min="5940" max="5940" width="3" style="118" customWidth="1"/>
    <col min="5941" max="5941" width="2.85546875" style="118" customWidth="1"/>
    <col min="5942" max="6144" width="12.5703125" style="118"/>
    <col min="6145" max="6145" width="5" style="118" customWidth="1"/>
    <col min="6146" max="6194" width="2.85546875" style="118" customWidth="1"/>
    <col min="6195" max="6195" width="3.140625" style="118" customWidth="1"/>
    <col min="6196" max="6196" width="3" style="118" customWidth="1"/>
    <col min="6197" max="6197" width="2.85546875" style="118" customWidth="1"/>
    <col min="6198" max="6400" width="12.5703125" style="118"/>
    <col min="6401" max="6401" width="5" style="118" customWidth="1"/>
    <col min="6402" max="6450" width="2.85546875" style="118" customWidth="1"/>
    <col min="6451" max="6451" width="3.140625" style="118" customWidth="1"/>
    <col min="6452" max="6452" width="3" style="118" customWidth="1"/>
    <col min="6453" max="6453" width="2.85546875" style="118" customWidth="1"/>
    <col min="6454" max="6656" width="12.5703125" style="118"/>
    <col min="6657" max="6657" width="5" style="118" customWidth="1"/>
    <col min="6658" max="6706" width="2.85546875" style="118" customWidth="1"/>
    <col min="6707" max="6707" width="3.140625" style="118" customWidth="1"/>
    <col min="6708" max="6708" width="3" style="118" customWidth="1"/>
    <col min="6709" max="6709" width="2.85546875" style="118" customWidth="1"/>
    <col min="6710" max="6912" width="12.5703125" style="118"/>
    <col min="6913" max="6913" width="5" style="118" customWidth="1"/>
    <col min="6914" max="6962" width="2.85546875" style="118" customWidth="1"/>
    <col min="6963" max="6963" width="3.140625" style="118" customWidth="1"/>
    <col min="6964" max="6964" width="3" style="118" customWidth="1"/>
    <col min="6965" max="6965" width="2.85546875" style="118" customWidth="1"/>
    <col min="6966" max="7168" width="12.5703125" style="118"/>
    <col min="7169" max="7169" width="5" style="118" customWidth="1"/>
    <col min="7170" max="7218" width="2.85546875" style="118" customWidth="1"/>
    <col min="7219" max="7219" width="3.140625" style="118" customWidth="1"/>
    <col min="7220" max="7220" width="3" style="118" customWidth="1"/>
    <col min="7221" max="7221" width="2.85546875" style="118" customWidth="1"/>
    <col min="7222" max="7424" width="12.5703125" style="118"/>
    <col min="7425" max="7425" width="5" style="118" customWidth="1"/>
    <col min="7426" max="7474" width="2.85546875" style="118" customWidth="1"/>
    <col min="7475" max="7475" width="3.140625" style="118" customWidth="1"/>
    <col min="7476" max="7476" width="3" style="118" customWidth="1"/>
    <col min="7477" max="7477" width="2.85546875" style="118" customWidth="1"/>
    <col min="7478" max="7680" width="12.5703125" style="118"/>
    <col min="7681" max="7681" width="5" style="118" customWidth="1"/>
    <col min="7682" max="7730" width="2.85546875" style="118" customWidth="1"/>
    <col min="7731" max="7731" width="3.140625" style="118" customWidth="1"/>
    <col min="7732" max="7732" width="3" style="118" customWidth="1"/>
    <col min="7733" max="7733" width="2.85546875" style="118" customWidth="1"/>
    <col min="7734" max="7936" width="12.5703125" style="118"/>
    <col min="7937" max="7937" width="5" style="118" customWidth="1"/>
    <col min="7938" max="7986" width="2.85546875" style="118" customWidth="1"/>
    <col min="7987" max="7987" width="3.140625" style="118" customWidth="1"/>
    <col min="7988" max="7988" width="3" style="118" customWidth="1"/>
    <col min="7989" max="7989" width="2.85546875" style="118" customWidth="1"/>
    <col min="7990" max="8192" width="12.5703125" style="118"/>
    <col min="8193" max="8193" width="5" style="118" customWidth="1"/>
    <col min="8194" max="8242" width="2.85546875" style="118" customWidth="1"/>
    <col min="8243" max="8243" width="3.140625" style="118" customWidth="1"/>
    <col min="8244" max="8244" width="3" style="118" customWidth="1"/>
    <col min="8245" max="8245" width="2.85546875" style="118" customWidth="1"/>
    <col min="8246" max="8448" width="12.5703125" style="118"/>
    <col min="8449" max="8449" width="5" style="118" customWidth="1"/>
    <col min="8450" max="8498" width="2.85546875" style="118" customWidth="1"/>
    <col min="8499" max="8499" width="3.140625" style="118" customWidth="1"/>
    <col min="8500" max="8500" width="3" style="118" customWidth="1"/>
    <col min="8501" max="8501" width="2.85546875" style="118" customWidth="1"/>
    <col min="8502" max="8704" width="12.5703125" style="118"/>
    <col min="8705" max="8705" width="5" style="118" customWidth="1"/>
    <col min="8706" max="8754" width="2.85546875" style="118" customWidth="1"/>
    <col min="8755" max="8755" width="3.140625" style="118" customWidth="1"/>
    <col min="8756" max="8756" width="3" style="118" customWidth="1"/>
    <col min="8757" max="8757" width="2.85546875" style="118" customWidth="1"/>
    <col min="8758" max="8960" width="12.5703125" style="118"/>
    <col min="8961" max="8961" width="5" style="118" customWidth="1"/>
    <col min="8962" max="9010" width="2.85546875" style="118" customWidth="1"/>
    <col min="9011" max="9011" width="3.140625" style="118" customWidth="1"/>
    <col min="9012" max="9012" width="3" style="118" customWidth="1"/>
    <col min="9013" max="9013" width="2.85546875" style="118" customWidth="1"/>
    <col min="9014" max="9216" width="12.5703125" style="118"/>
    <col min="9217" max="9217" width="5" style="118" customWidth="1"/>
    <col min="9218" max="9266" width="2.85546875" style="118" customWidth="1"/>
    <col min="9267" max="9267" width="3.140625" style="118" customWidth="1"/>
    <col min="9268" max="9268" width="3" style="118" customWidth="1"/>
    <col min="9269" max="9269" width="2.85546875" style="118" customWidth="1"/>
    <col min="9270" max="9472" width="12.5703125" style="118"/>
    <col min="9473" max="9473" width="5" style="118" customWidth="1"/>
    <col min="9474" max="9522" width="2.85546875" style="118" customWidth="1"/>
    <col min="9523" max="9523" width="3.140625" style="118" customWidth="1"/>
    <col min="9524" max="9524" width="3" style="118" customWidth="1"/>
    <col min="9525" max="9525" width="2.85546875" style="118" customWidth="1"/>
    <col min="9526" max="9728" width="12.5703125" style="118"/>
    <col min="9729" max="9729" width="5" style="118" customWidth="1"/>
    <col min="9730" max="9778" width="2.85546875" style="118" customWidth="1"/>
    <col min="9779" max="9779" width="3.140625" style="118" customWidth="1"/>
    <col min="9780" max="9780" width="3" style="118" customWidth="1"/>
    <col min="9781" max="9781" width="2.85546875" style="118" customWidth="1"/>
    <col min="9782" max="9984" width="12.5703125" style="118"/>
    <col min="9985" max="9985" width="5" style="118" customWidth="1"/>
    <col min="9986" max="10034" width="2.85546875" style="118" customWidth="1"/>
    <col min="10035" max="10035" width="3.140625" style="118" customWidth="1"/>
    <col min="10036" max="10036" width="3" style="118" customWidth="1"/>
    <col min="10037" max="10037" width="2.85546875" style="118" customWidth="1"/>
    <col min="10038" max="10240" width="12.5703125" style="118"/>
    <col min="10241" max="10241" width="5" style="118" customWidth="1"/>
    <col min="10242" max="10290" width="2.85546875" style="118" customWidth="1"/>
    <col min="10291" max="10291" width="3.140625" style="118" customWidth="1"/>
    <col min="10292" max="10292" width="3" style="118" customWidth="1"/>
    <col min="10293" max="10293" width="2.85546875" style="118" customWidth="1"/>
    <col min="10294" max="10496" width="12.5703125" style="118"/>
    <col min="10497" max="10497" width="5" style="118" customWidth="1"/>
    <col min="10498" max="10546" width="2.85546875" style="118" customWidth="1"/>
    <col min="10547" max="10547" width="3.140625" style="118" customWidth="1"/>
    <col min="10548" max="10548" width="3" style="118" customWidth="1"/>
    <col min="10549" max="10549" width="2.85546875" style="118" customWidth="1"/>
    <col min="10550" max="10752" width="12.5703125" style="118"/>
    <col min="10753" max="10753" width="5" style="118" customWidth="1"/>
    <col min="10754" max="10802" width="2.85546875" style="118" customWidth="1"/>
    <col min="10803" max="10803" width="3.140625" style="118" customWidth="1"/>
    <col min="10804" max="10804" width="3" style="118" customWidth="1"/>
    <col min="10805" max="10805" width="2.85546875" style="118" customWidth="1"/>
    <col min="10806" max="11008" width="12.5703125" style="118"/>
    <col min="11009" max="11009" width="5" style="118" customWidth="1"/>
    <col min="11010" max="11058" width="2.85546875" style="118" customWidth="1"/>
    <col min="11059" max="11059" width="3.140625" style="118" customWidth="1"/>
    <col min="11060" max="11060" width="3" style="118" customWidth="1"/>
    <col min="11061" max="11061" width="2.85546875" style="118" customWidth="1"/>
    <col min="11062" max="11264" width="12.5703125" style="118"/>
    <col min="11265" max="11265" width="5" style="118" customWidth="1"/>
    <col min="11266" max="11314" width="2.85546875" style="118" customWidth="1"/>
    <col min="11315" max="11315" width="3.140625" style="118" customWidth="1"/>
    <col min="11316" max="11316" width="3" style="118" customWidth="1"/>
    <col min="11317" max="11317" width="2.85546875" style="118" customWidth="1"/>
    <col min="11318" max="11520" width="12.5703125" style="118"/>
    <col min="11521" max="11521" width="5" style="118" customWidth="1"/>
    <col min="11522" max="11570" width="2.85546875" style="118" customWidth="1"/>
    <col min="11571" max="11571" width="3.140625" style="118" customWidth="1"/>
    <col min="11572" max="11572" width="3" style="118" customWidth="1"/>
    <col min="11573" max="11573" width="2.85546875" style="118" customWidth="1"/>
    <col min="11574" max="11776" width="12.5703125" style="118"/>
    <col min="11777" max="11777" width="5" style="118" customWidth="1"/>
    <col min="11778" max="11826" width="2.85546875" style="118" customWidth="1"/>
    <col min="11827" max="11827" width="3.140625" style="118" customWidth="1"/>
    <col min="11828" max="11828" width="3" style="118" customWidth="1"/>
    <col min="11829" max="11829" width="2.85546875" style="118" customWidth="1"/>
    <col min="11830" max="12032" width="12.5703125" style="118"/>
    <col min="12033" max="12033" width="5" style="118" customWidth="1"/>
    <col min="12034" max="12082" width="2.85546875" style="118" customWidth="1"/>
    <col min="12083" max="12083" width="3.140625" style="118" customWidth="1"/>
    <col min="12084" max="12084" width="3" style="118" customWidth="1"/>
    <col min="12085" max="12085" width="2.85546875" style="118" customWidth="1"/>
    <col min="12086" max="12288" width="12.5703125" style="118"/>
    <col min="12289" max="12289" width="5" style="118" customWidth="1"/>
    <col min="12290" max="12338" width="2.85546875" style="118" customWidth="1"/>
    <col min="12339" max="12339" width="3.140625" style="118" customWidth="1"/>
    <col min="12340" max="12340" width="3" style="118" customWidth="1"/>
    <col min="12341" max="12341" width="2.85546875" style="118" customWidth="1"/>
    <col min="12342" max="12544" width="12.5703125" style="118"/>
    <col min="12545" max="12545" width="5" style="118" customWidth="1"/>
    <col min="12546" max="12594" width="2.85546875" style="118" customWidth="1"/>
    <col min="12595" max="12595" width="3.140625" style="118" customWidth="1"/>
    <col min="12596" max="12596" width="3" style="118" customWidth="1"/>
    <col min="12597" max="12597" width="2.85546875" style="118" customWidth="1"/>
    <col min="12598" max="12800" width="12.5703125" style="118"/>
    <col min="12801" max="12801" width="5" style="118" customWidth="1"/>
    <col min="12802" max="12850" width="2.85546875" style="118" customWidth="1"/>
    <col min="12851" max="12851" width="3.140625" style="118" customWidth="1"/>
    <col min="12852" max="12852" width="3" style="118" customWidth="1"/>
    <col min="12853" max="12853" width="2.85546875" style="118" customWidth="1"/>
    <col min="12854" max="13056" width="12.5703125" style="118"/>
    <col min="13057" max="13057" width="5" style="118" customWidth="1"/>
    <col min="13058" max="13106" width="2.85546875" style="118" customWidth="1"/>
    <col min="13107" max="13107" width="3.140625" style="118" customWidth="1"/>
    <col min="13108" max="13108" width="3" style="118" customWidth="1"/>
    <col min="13109" max="13109" width="2.85546875" style="118" customWidth="1"/>
    <col min="13110" max="13312" width="12.5703125" style="118"/>
    <col min="13313" max="13313" width="5" style="118" customWidth="1"/>
    <col min="13314" max="13362" width="2.85546875" style="118" customWidth="1"/>
    <col min="13363" max="13363" width="3.140625" style="118" customWidth="1"/>
    <col min="13364" max="13364" width="3" style="118" customWidth="1"/>
    <col min="13365" max="13365" width="2.85546875" style="118" customWidth="1"/>
    <col min="13366" max="13568" width="12.5703125" style="118"/>
    <col min="13569" max="13569" width="5" style="118" customWidth="1"/>
    <col min="13570" max="13618" width="2.85546875" style="118" customWidth="1"/>
    <col min="13619" max="13619" width="3.140625" style="118" customWidth="1"/>
    <col min="13620" max="13620" width="3" style="118" customWidth="1"/>
    <col min="13621" max="13621" width="2.85546875" style="118" customWidth="1"/>
    <col min="13622" max="13824" width="12.5703125" style="118"/>
    <col min="13825" max="13825" width="5" style="118" customWidth="1"/>
    <col min="13826" max="13874" width="2.85546875" style="118" customWidth="1"/>
    <col min="13875" max="13875" width="3.140625" style="118" customWidth="1"/>
    <col min="13876" max="13876" width="3" style="118" customWidth="1"/>
    <col min="13877" max="13877" width="2.85546875" style="118" customWidth="1"/>
    <col min="13878" max="14080" width="12.5703125" style="118"/>
    <col min="14081" max="14081" width="5" style="118" customWidth="1"/>
    <col min="14082" max="14130" width="2.85546875" style="118" customWidth="1"/>
    <col min="14131" max="14131" width="3.140625" style="118" customWidth="1"/>
    <col min="14132" max="14132" width="3" style="118" customWidth="1"/>
    <col min="14133" max="14133" width="2.85546875" style="118" customWidth="1"/>
    <col min="14134" max="14336" width="12.5703125" style="118"/>
    <col min="14337" max="14337" width="5" style="118" customWidth="1"/>
    <col min="14338" max="14386" width="2.85546875" style="118" customWidth="1"/>
    <col min="14387" max="14387" width="3.140625" style="118" customWidth="1"/>
    <col min="14388" max="14388" width="3" style="118" customWidth="1"/>
    <col min="14389" max="14389" width="2.85546875" style="118" customWidth="1"/>
    <col min="14390" max="14592" width="12.5703125" style="118"/>
    <col min="14593" max="14593" width="5" style="118" customWidth="1"/>
    <col min="14594" max="14642" width="2.85546875" style="118" customWidth="1"/>
    <col min="14643" max="14643" width="3.140625" style="118" customWidth="1"/>
    <col min="14644" max="14644" width="3" style="118" customWidth="1"/>
    <col min="14645" max="14645" width="2.85546875" style="118" customWidth="1"/>
    <col min="14646" max="14848" width="12.5703125" style="118"/>
    <col min="14849" max="14849" width="5" style="118" customWidth="1"/>
    <col min="14850" max="14898" width="2.85546875" style="118" customWidth="1"/>
    <col min="14899" max="14899" width="3.140625" style="118" customWidth="1"/>
    <col min="14900" max="14900" width="3" style="118" customWidth="1"/>
    <col min="14901" max="14901" width="2.85546875" style="118" customWidth="1"/>
    <col min="14902" max="15104" width="12.5703125" style="118"/>
    <col min="15105" max="15105" width="5" style="118" customWidth="1"/>
    <col min="15106" max="15154" width="2.85546875" style="118" customWidth="1"/>
    <col min="15155" max="15155" width="3.140625" style="118" customWidth="1"/>
    <col min="15156" max="15156" width="3" style="118" customWidth="1"/>
    <col min="15157" max="15157" width="2.85546875" style="118" customWidth="1"/>
    <col min="15158" max="15360" width="12.5703125" style="118"/>
    <col min="15361" max="15361" width="5" style="118" customWidth="1"/>
    <col min="15362" max="15410" width="2.85546875" style="118" customWidth="1"/>
    <col min="15411" max="15411" width="3.140625" style="118" customWidth="1"/>
    <col min="15412" max="15412" width="3" style="118" customWidth="1"/>
    <col min="15413" max="15413" width="2.85546875" style="118" customWidth="1"/>
    <col min="15414" max="15616" width="12.5703125" style="118"/>
    <col min="15617" max="15617" width="5" style="118" customWidth="1"/>
    <col min="15618" max="15666" width="2.85546875" style="118" customWidth="1"/>
    <col min="15667" max="15667" width="3.140625" style="118" customWidth="1"/>
    <col min="15668" max="15668" width="3" style="118" customWidth="1"/>
    <col min="15669" max="15669" width="2.85546875" style="118" customWidth="1"/>
    <col min="15670" max="15872" width="12.5703125" style="118"/>
    <col min="15873" max="15873" width="5" style="118" customWidth="1"/>
    <col min="15874" max="15922" width="2.85546875" style="118" customWidth="1"/>
    <col min="15923" max="15923" width="3.140625" style="118" customWidth="1"/>
    <col min="15924" max="15924" width="3" style="118" customWidth="1"/>
    <col min="15925" max="15925" width="2.85546875" style="118" customWidth="1"/>
    <col min="15926" max="16128" width="12.5703125" style="118"/>
    <col min="16129" max="16129" width="5" style="118" customWidth="1"/>
    <col min="16130" max="16178" width="2.85546875" style="118" customWidth="1"/>
    <col min="16179" max="16179" width="3.140625" style="118" customWidth="1"/>
    <col min="16180" max="16180" width="3" style="118" customWidth="1"/>
    <col min="16181" max="16181" width="2.85546875" style="118" customWidth="1"/>
    <col min="16182" max="16384" width="12.5703125" style="118"/>
  </cols>
  <sheetData>
    <row r="1" spans="1:53" ht="22.5" customHeight="1" x14ac:dyDescent="0.15">
      <c r="A1" s="300" t="s">
        <v>187</v>
      </c>
      <c r="B1" s="300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  <c r="S1" s="300"/>
      <c r="T1" s="300"/>
      <c r="U1" s="300"/>
      <c r="V1" s="300"/>
      <c r="W1" s="300"/>
      <c r="X1" s="300"/>
      <c r="Y1" s="300"/>
      <c r="Z1" s="300"/>
      <c r="AA1" s="300"/>
      <c r="AB1" s="300"/>
      <c r="AC1" s="300"/>
      <c r="AD1" s="300"/>
      <c r="AE1" s="300"/>
      <c r="AF1" s="300"/>
      <c r="AG1" s="300"/>
      <c r="AH1" s="300"/>
      <c r="AI1" s="300"/>
      <c r="AJ1" s="300"/>
      <c r="AK1" s="300"/>
      <c r="AL1" s="300"/>
      <c r="AM1" s="300"/>
      <c r="AN1" s="300"/>
      <c r="AO1" s="300"/>
      <c r="AP1" s="300"/>
      <c r="AQ1" s="300"/>
      <c r="AR1" s="300"/>
      <c r="AS1" s="300"/>
      <c r="AT1" s="300"/>
      <c r="AU1" s="300"/>
      <c r="AV1" s="300"/>
      <c r="AW1" s="300"/>
      <c r="AX1" s="300"/>
      <c r="AY1" s="300"/>
      <c r="AZ1" s="300"/>
      <c r="BA1" s="300"/>
    </row>
    <row r="2" spans="1:53" ht="18.75" customHeight="1" x14ac:dyDescent="0.15">
      <c r="A2" s="29" t="s">
        <v>188</v>
      </c>
      <c r="B2" s="301" t="s">
        <v>189</v>
      </c>
      <c r="C2" s="301"/>
      <c r="D2" s="301"/>
      <c r="E2" s="301"/>
      <c r="F2" s="119"/>
      <c r="G2" s="301" t="s">
        <v>190</v>
      </c>
      <c r="H2" s="301"/>
      <c r="I2" s="301"/>
      <c r="J2" s="119"/>
      <c r="K2" s="301" t="s">
        <v>191</v>
      </c>
      <c r="L2" s="301"/>
      <c r="M2" s="301"/>
      <c r="N2" s="301"/>
      <c r="O2" s="301" t="s">
        <v>192</v>
      </c>
      <c r="P2" s="301"/>
      <c r="Q2" s="301"/>
      <c r="R2" s="301"/>
      <c r="S2" s="119"/>
      <c r="T2" s="301" t="s">
        <v>193</v>
      </c>
      <c r="U2" s="301"/>
      <c r="V2" s="301"/>
      <c r="W2" s="119"/>
      <c r="X2" s="301" t="s">
        <v>194</v>
      </c>
      <c r="Y2" s="301"/>
      <c r="Z2" s="301"/>
      <c r="AA2" s="119"/>
      <c r="AB2" s="301" t="s">
        <v>195</v>
      </c>
      <c r="AC2" s="301"/>
      <c r="AD2" s="301"/>
      <c r="AE2" s="301"/>
      <c r="AF2" s="119"/>
      <c r="AG2" s="301" t="s">
        <v>196</v>
      </c>
      <c r="AH2" s="301"/>
      <c r="AI2" s="301"/>
      <c r="AJ2" s="119"/>
      <c r="AK2" s="301" t="s">
        <v>197</v>
      </c>
      <c r="AL2" s="301"/>
      <c r="AM2" s="301"/>
      <c r="AN2" s="301"/>
      <c r="AO2" s="301" t="s">
        <v>198</v>
      </c>
      <c r="AP2" s="301"/>
      <c r="AQ2" s="301"/>
      <c r="AR2" s="301"/>
      <c r="AS2" s="119"/>
      <c r="AT2" s="301" t="s">
        <v>199</v>
      </c>
      <c r="AU2" s="301"/>
      <c r="AV2" s="301"/>
      <c r="AW2" s="119"/>
      <c r="AX2" s="301" t="s">
        <v>200</v>
      </c>
      <c r="AY2" s="301"/>
      <c r="AZ2" s="301"/>
      <c r="BA2" s="301"/>
    </row>
    <row r="3" spans="1:53" ht="14.25" customHeight="1" x14ac:dyDescent="0.15">
      <c r="A3" s="29" t="s">
        <v>201</v>
      </c>
      <c r="B3" s="29" t="s">
        <v>33</v>
      </c>
      <c r="C3" s="29" t="s">
        <v>34</v>
      </c>
      <c r="D3" s="29" t="s">
        <v>102</v>
      </c>
      <c r="E3" s="29" t="s">
        <v>73</v>
      </c>
      <c r="F3" s="29" t="s">
        <v>107</v>
      </c>
      <c r="G3" s="29" t="s">
        <v>110</v>
      </c>
      <c r="H3" s="29" t="s">
        <v>118</v>
      </c>
      <c r="I3" s="29" t="s">
        <v>117</v>
      </c>
      <c r="J3" s="29" t="s">
        <v>202</v>
      </c>
      <c r="K3" s="29" t="s">
        <v>203</v>
      </c>
      <c r="L3" s="29" t="s">
        <v>204</v>
      </c>
      <c r="M3" s="29" t="s">
        <v>81</v>
      </c>
      <c r="N3" s="29" t="s">
        <v>205</v>
      </c>
      <c r="O3" s="29" t="s">
        <v>206</v>
      </c>
      <c r="P3" s="29" t="s">
        <v>207</v>
      </c>
      <c r="Q3" s="29" t="s">
        <v>208</v>
      </c>
      <c r="R3" s="29" t="s">
        <v>209</v>
      </c>
      <c r="S3" s="29" t="s">
        <v>210</v>
      </c>
      <c r="T3" s="29" t="s">
        <v>211</v>
      </c>
      <c r="U3" s="29" t="s">
        <v>212</v>
      </c>
      <c r="V3" s="29" t="s">
        <v>213</v>
      </c>
      <c r="W3" s="29" t="s">
        <v>214</v>
      </c>
      <c r="X3" s="29" t="s">
        <v>215</v>
      </c>
      <c r="Y3" s="29" t="s">
        <v>101</v>
      </c>
      <c r="Z3" s="29" t="s">
        <v>216</v>
      </c>
      <c r="AA3" s="29" t="s">
        <v>217</v>
      </c>
      <c r="AB3" s="29" t="s">
        <v>218</v>
      </c>
      <c r="AC3" s="29" t="s">
        <v>219</v>
      </c>
      <c r="AD3" s="29" t="s">
        <v>220</v>
      </c>
      <c r="AE3" s="29" t="s">
        <v>221</v>
      </c>
      <c r="AF3" s="29" t="s">
        <v>222</v>
      </c>
      <c r="AG3" s="29" t="s">
        <v>223</v>
      </c>
      <c r="AH3" s="29" t="s">
        <v>224</v>
      </c>
      <c r="AI3" s="29" t="s">
        <v>225</v>
      </c>
      <c r="AJ3" s="29" t="s">
        <v>226</v>
      </c>
      <c r="AK3" s="29" t="s">
        <v>227</v>
      </c>
      <c r="AL3" s="29" t="s">
        <v>228</v>
      </c>
      <c r="AM3" s="29" t="s">
        <v>229</v>
      </c>
      <c r="AN3" s="29" t="s">
        <v>230</v>
      </c>
      <c r="AO3" s="29" t="s">
        <v>231</v>
      </c>
      <c r="AP3" s="29" t="s">
        <v>232</v>
      </c>
      <c r="AQ3" s="29" t="s">
        <v>233</v>
      </c>
      <c r="AR3" s="29" t="s">
        <v>234</v>
      </c>
      <c r="AS3" s="29" t="s">
        <v>235</v>
      </c>
      <c r="AT3" s="29" t="s">
        <v>236</v>
      </c>
      <c r="AU3" s="29" t="s">
        <v>237</v>
      </c>
      <c r="AV3" s="29" t="s">
        <v>238</v>
      </c>
      <c r="AW3" s="29" t="s">
        <v>239</v>
      </c>
      <c r="AX3" s="29" t="s">
        <v>240</v>
      </c>
      <c r="AY3" s="29" t="s">
        <v>241</v>
      </c>
      <c r="AZ3" s="29">
        <v>51</v>
      </c>
      <c r="BA3" s="29" t="s">
        <v>242</v>
      </c>
    </row>
    <row r="4" spans="1:53" ht="14.25" hidden="1" customHeight="1" x14ac:dyDescent="0.1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</row>
    <row r="5" spans="1:53" ht="14.25" hidden="1" customHeight="1" x14ac:dyDescent="0.15">
      <c r="A5" s="301"/>
      <c r="B5" s="299" t="s">
        <v>243</v>
      </c>
      <c r="C5" s="299" t="s">
        <v>243</v>
      </c>
      <c r="D5" s="299" t="s">
        <v>243</v>
      </c>
      <c r="E5" s="299" t="s">
        <v>243</v>
      </c>
      <c r="F5" s="299" t="s">
        <v>243</v>
      </c>
      <c r="G5" s="299" t="s">
        <v>243</v>
      </c>
      <c r="H5" s="299" t="s">
        <v>243</v>
      </c>
      <c r="I5" s="299" t="s">
        <v>243</v>
      </c>
      <c r="J5" s="299" t="s">
        <v>243</v>
      </c>
      <c r="K5" s="299" t="s">
        <v>243</v>
      </c>
      <c r="L5" s="299" t="s">
        <v>243</v>
      </c>
      <c r="M5" s="299" t="s">
        <v>243</v>
      </c>
      <c r="N5" s="299" t="s">
        <v>243</v>
      </c>
      <c r="O5" s="299" t="s">
        <v>243</v>
      </c>
      <c r="P5" s="299" t="s">
        <v>243</v>
      </c>
      <c r="Q5" s="299" t="s">
        <v>243</v>
      </c>
      <c r="R5" s="299" t="s">
        <v>243</v>
      </c>
      <c r="S5" s="299" t="s">
        <v>243</v>
      </c>
      <c r="T5" s="299" t="s">
        <v>243</v>
      </c>
      <c r="U5" s="299" t="s">
        <v>243</v>
      </c>
      <c r="V5" s="299" t="s">
        <v>243</v>
      </c>
      <c r="W5" s="299" t="s">
        <v>243</v>
      </c>
      <c r="X5" s="299" t="s">
        <v>243</v>
      </c>
      <c r="Y5" s="299" t="s">
        <v>243</v>
      </c>
      <c r="Z5" s="299" t="s">
        <v>243</v>
      </c>
      <c r="AA5" s="299" t="s">
        <v>243</v>
      </c>
      <c r="AB5" s="299" t="s">
        <v>243</v>
      </c>
      <c r="AC5" s="299" t="s">
        <v>243</v>
      </c>
      <c r="AD5" s="299" t="s">
        <v>243</v>
      </c>
      <c r="AE5" s="299" t="s">
        <v>243</v>
      </c>
      <c r="AF5" s="299" t="s">
        <v>243</v>
      </c>
      <c r="AG5" s="299" t="s">
        <v>243</v>
      </c>
      <c r="AH5" s="299" t="s">
        <v>243</v>
      </c>
      <c r="AI5" s="299" t="s">
        <v>243</v>
      </c>
      <c r="AJ5" s="299" t="s">
        <v>243</v>
      </c>
      <c r="AK5" s="299" t="s">
        <v>243</v>
      </c>
      <c r="AL5" s="299" t="s">
        <v>243</v>
      </c>
      <c r="AM5" s="299" t="s">
        <v>243</v>
      </c>
      <c r="AN5" s="299" t="s">
        <v>243</v>
      </c>
      <c r="AO5" s="299" t="s">
        <v>243</v>
      </c>
      <c r="AP5" s="299" t="s">
        <v>243</v>
      </c>
      <c r="AQ5" s="299" t="s">
        <v>243</v>
      </c>
      <c r="AR5" s="299" t="s">
        <v>243</v>
      </c>
      <c r="AS5" s="299" t="s">
        <v>243</v>
      </c>
      <c r="AT5" s="299" t="s">
        <v>243</v>
      </c>
      <c r="AU5" s="299" t="s">
        <v>243</v>
      </c>
      <c r="AV5" s="299" t="s">
        <v>243</v>
      </c>
      <c r="AW5" s="299" t="s">
        <v>243</v>
      </c>
      <c r="AX5" s="299" t="s">
        <v>243</v>
      </c>
      <c r="AY5" s="299" t="s">
        <v>243</v>
      </c>
      <c r="AZ5" s="120"/>
      <c r="BA5" s="299" t="s">
        <v>243</v>
      </c>
    </row>
    <row r="6" spans="1:53" ht="14.25" hidden="1" customHeight="1" x14ac:dyDescent="0.15">
      <c r="A6" s="301"/>
      <c r="B6" s="299"/>
      <c r="C6" s="299"/>
      <c r="D6" s="299"/>
      <c r="E6" s="299"/>
      <c r="F6" s="299"/>
      <c r="G6" s="299"/>
      <c r="H6" s="299"/>
      <c r="I6" s="299"/>
      <c r="J6" s="299"/>
      <c r="K6" s="299"/>
      <c r="L6" s="299"/>
      <c r="M6" s="299"/>
      <c r="N6" s="299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  <c r="AA6" s="299"/>
      <c r="AB6" s="299"/>
      <c r="AC6" s="299"/>
      <c r="AD6" s="299"/>
      <c r="AE6" s="299"/>
      <c r="AF6" s="299"/>
      <c r="AG6" s="299"/>
      <c r="AH6" s="299"/>
      <c r="AI6" s="299"/>
      <c r="AJ6" s="299"/>
      <c r="AK6" s="299"/>
      <c r="AL6" s="299"/>
      <c r="AM6" s="299"/>
      <c r="AN6" s="299"/>
      <c r="AO6" s="299"/>
      <c r="AP6" s="299"/>
      <c r="AQ6" s="299"/>
      <c r="AR6" s="299"/>
      <c r="AS6" s="299"/>
      <c r="AT6" s="299"/>
      <c r="AU6" s="299"/>
      <c r="AV6" s="299"/>
      <c r="AW6" s="299"/>
      <c r="AX6" s="299"/>
      <c r="AY6" s="299"/>
      <c r="AZ6" s="120"/>
      <c r="BA6" s="299"/>
    </row>
    <row r="7" spans="1:53" ht="14.25" hidden="1" customHeight="1" x14ac:dyDescent="0.15">
      <c r="A7" s="301"/>
      <c r="B7" s="299"/>
      <c r="C7" s="299"/>
      <c r="D7" s="299"/>
      <c r="E7" s="299"/>
      <c r="F7" s="299"/>
      <c r="G7" s="299"/>
      <c r="H7" s="299"/>
      <c r="I7" s="299"/>
      <c r="J7" s="299"/>
      <c r="K7" s="299"/>
      <c r="L7" s="299"/>
      <c r="M7" s="299"/>
      <c r="N7" s="299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  <c r="AA7" s="299"/>
      <c r="AB7" s="299"/>
      <c r="AC7" s="299"/>
      <c r="AD7" s="299"/>
      <c r="AE7" s="299"/>
      <c r="AF7" s="299"/>
      <c r="AG7" s="299"/>
      <c r="AH7" s="299"/>
      <c r="AI7" s="299"/>
      <c r="AJ7" s="299"/>
      <c r="AK7" s="299"/>
      <c r="AL7" s="299"/>
      <c r="AM7" s="299"/>
      <c r="AN7" s="299"/>
      <c r="AO7" s="299"/>
      <c r="AP7" s="299"/>
      <c r="AQ7" s="299"/>
      <c r="AR7" s="299"/>
      <c r="AS7" s="299"/>
      <c r="AT7" s="299"/>
      <c r="AU7" s="299"/>
      <c r="AV7" s="299"/>
      <c r="AW7" s="299"/>
      <c r="AX7" s="299"/>
      <c r="AY7" s="299"/>
      <c r="AZ7" s="120"/>
      <c r="BA7" s="299"/>
    </row>
    <row r="8" spans="1:53" ht="14.25" hidden="1" customHeight="1" x14ac:dyDescent="0.15">
      <c r="A8" s="301"/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  <c r="W8" s="299"/>
      <c r="X8" s="299"/>
      <c r="Y8" s="299"/>
      <c r="Z8" s="299"/>
      <c r="AA8" s="299"/>
      <c r="AB8" s="299"/>
      <c r="AC8" s="299"/>
      <c r="AD8" s="299"/>
      <c r="AE8" s="299"/>
      <c r="AF8" s="299"/>
      <c r="AG8" s="299"/>
      <c r="AH8" s="299"/>
      <c r="AI8" s="299"/>
      <c r="AJ8" s="299"/>
      <c r="AK8" s="299"/>
      <c r="AL8" s="299"/>
      <c r="AM8" s="299"/>
      <c r="AN8" s="299"/>
      <c r="AO8" s="299"/>
      <c r="AP8" s="299"/>
      <c r="AQ8" s="299"/>
      <c r="AR8" s="299"/>
      <c r="AS8" s="299"/>
      <c r="AT8" s="299"/>
      <c r="AU8" s="299"/>
      <c r="AV8" s="299"/>
      <c r="AW8" s="299"/>
      <c r="AX8" s="299"/>
      <c r="AY8" s="299"/>
      <c r="AZ8" s="120"/>
      <c r="BA8" s="299"/>
    </row>
    <row r="9" spans="1:53" ht="14.25" hidden="1" customHeight="1" x14ac:dyDescent="0.15">
      <c r="A9" s="301"/>
      <c r="B9" s="299"/>
      <c r="C9" s="299"/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299"/>
      <c r="X9" s="299"/>
      <c r="Y9" s="299"/>
      <c r="Z9" s="299"/>
      <c r="AA9" s="299"/>
      <c r="AB9" s="299"/>
      <c r="AC9" s="299"/>
      <c r="AD9" s="299"/>
      <c r="AE9" s="299"/>
      <c r="AF9" s="299"/>
      <c r="AG9" s="299"/>
      <c r="AH9" s="299"/>
      <c r="AI9" s="299"/>
      <c r="AJ9" s="299"/>
      <c r="AK9" s="299"/>
      <c r="AL9" s="299"/>
      <c r="AM9" s="299"/>
      <c r="AN9" s="299"/>
      <c r="AO9" s="299"/>
      <c r="AP9" s="299"/>
      <c r="AQ9" s="299"/>
      <c r="AR9" s="299"/>
      <c r="AS9" s="299"/>
      <c r="AT9" s="299"/>
      <c r="AU9" s="299"/>
      <c r="AV9" s="299"/>
      <c r="AW9" s="299"/>
      <c r="AX9" s="299"/>
      <c r="AY9" s="299"/>
      <c r="AZ9" s="120"/>
      <c r="BA9" s="299"/>
    </row>
    <row r="10" spans="1:53" ht="14.25" hidden="1" customHeight="1" x14ac:dyDescent="0.15">
      <c r="A10" s="301"/>
      <c r="B10" s="299"/>
      <c r="C10" s="299"/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Z10" s="299"/>
      <c r="AA10" s="299"/>
      <c r="AB10" s="299"/>
      <c r="AC10" s="299"/>
      <c r="AD10" s="299"/>
      <c r="AE10" s="299"/>
      <c r="AF10" s="299"/>
      <c r="AG10" s="299"/>
      <c r="AH10" s="299"/>
      <c r="AI10" s="299"/>
      <c r="AJ10" s="299"/>
      <c r="AK10" s="299"/>
      <c r="AL10" s="299"/>
      <c r="AM10" s="299"/>
      <c r="AN10" s="299"/>
      <c r="AO10" s="299"/>
      <c r="AP10" s="299"/>
      <c r="AQ10" s="299"/>
      <c r="AR10" s="299"/>
      <c r="AS10" s="299"/>
      <c r="AT10" s="299"/>
      <c r="AU10" s="299"/>
      <c r="AV10" s="299"/>
      <c r="AW10" s="299"/>
      <c r="AX10" s="299"/>
      <c r="AY10" s="299"/>
      <c r="AZ10" s="120"/>
      <c r="BA10" s="299"/>
    </row>
    <row r="11" spans="1:53" ht="1.5" customHeight="1" x14ac:dyDescent="0.15">
      <c r="A11" s="29"/>
      <c r="B11" s="196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</row>
    <row r="12" spans="1:53" ht="11.25" customHeight="1" x14ac:dyDescent="0.15">
      <c r="A12" s="308" t="s">
        <v>244</v>
      </c>
      <c r="B12" s="302" t="s">
        <v>327</v>
      </c>
      <c r="C12" s="302" t="s">
        <v>327</v>
      </c>
      <c r="D12" s="302" t="s">
        <v>327</v>
      </c>
      <c r="E12" s="302" t="s">
        <v>327</v>
      </c>
      <c r="F12" s="302" t="s">
        <v>327</v>
      </c>
      <c r="G12" s="302" t="s">
        <v>327</v>
      </c>
      <c r="H12" s="302" t="s">
        <v>327</v>
      </c>
      <c r="I12" s="302" t="s">
        <v>327</v>
      </c>
      <c r="J12" s="302" t="s">
        <v>327</v>
      </c>
      <c r="K12" s="302" t="s">
        <v>327</v>
      </c>
      <c r="L12" s="302" t="s">
        <v>327</v>
      </c>
      <c r="M12" s="302" t="s">
        <v>327</v>
      </c>
      <c r="N12" s="302" t="s">
        <v>327</v>
      </c>
      <c r="O12" s="302" t="s">
        <v>327</v>
      </c>
      <c r="P12" s="302" t="s">
        <v>327</v>
      </c>
      <c r="Q12" s="302" t="s">
        <v>327</v>
      </c>
      <c r="R12" s="302" t="s">
        <v>327</v>
      </c>
      <c r="S12" s="244" t="s">
        <v>327</v>
      </c>
      <c r="T12" s="302" t="s">
        <v>327</v>
      </c>
      <c r="U12" s="302" t="s">
        <v>327</v>
      </c>
      <c r="V12" s="302" t="s">
        <v>245</v>
      </c>
      <c r="W12" s="302"/>
      <c r="X12" s="302"/>
      <c r="Y12" s="302"/>
      <c r="Z12" s="302"/>
      <c r="AA12" s="244" t="s">
        <v>243</v>
      </c>
      <c r="AB12" s="244"/>
      <c r="AC12" s="302"/>
      <c r="AD12" s="302"/>
      <c r="AE12" s="302"/>
      <c r="AF12" s="302"/>
      <c r="AG12" s="302"/>
      <c r="AH12" s="302"/>
      <c r="AI12" s="302"/>
      <c r="AJ12" s="244"/>
      <c r="AK12" s="244"/>
      <c r="AL12" s="244"/>
      <c r="AM12" s="312" t="s">
        <v>245</v>
      </c>
      <c r="AN12" s="302" t="s">
        <v>245</v>
      </c>
      <c r="AO12" s="302" t="s">
        <v>245</v>
      </c>
      <c r="AP12" s="244" t="s">
        <v>245</v>
      </c>
      <c r="AQ12" s="302" t="s">
        <v>245</v>
      </c>
      <c r="AR12" s="302" t="s">
        <v>246</v>
      </c>
      <c r="AS12" s="302" t="s">
        <v>246</v>
      </c>
      <c r="AT12" s="302" t="s">
        <v>246</v>
      </c>
      <c r="AU12" s="302" t="s">
        <v>246</v>
      </c>
      <c r="AV12" s="302" t="s">
        <v>246</v>
      </c>
      <c r="AW12" s="302" t="s">
        <v>246</v>
      </c>
      <c r="AX12" s="302" t="s">
        <v>246</v>
      </c>
      <c r="AY12" s="302" t="s">
        <v>246</v>
      </c>
      <c r="AZ12" s="302" t="s">
        <v>246</v>
      </c>
      <c r="BA12" s="302" t="s">
        <v>246</v>
      </c>
    </row>
    <row r="13" spans="1:53" ht="11.25" customHeight="1" x14ac:dyDescent="0.15">
      <c r="A13" s="308"/>
      <c r="B13" s="302"/>
      <c r="C13" s="302"/>
      <c r="D13" s="302"/>
      <c r="E13" s="302"/>
      <c r="F13" s="302"/>
      <c r="G13" s="302"/>
      <c r="H13" s="302"/>
      <c r="I13" s="302"/>
      <c r="J13" s="302"/>
      <c r="K13" s="302"/>
      <c r="L13" s="302"/>
      <c r="M13" s="302"/>
      <c r="N13" s="302"/>
      <c r="O13" s="302"/>
      <c r="P13" s="302"/>
      <c r="Q13" s="302"/>
      <c r="R13" s="302"/>
      <c r="S13" s="244" t="s">
        <v>327</v>
      </c>
      <c r="T13" s="302"/>
      <c r="U13" s="302"/>
      <c r="V13" s="302"/>
      <c r="W13" s="302"/>
      <c r="X13" s="302"/>
      <c r="Y13" s="302"/>
      <c r="Z13" s="302"/>
      <c r="AA13" s="244"/>
      <c r="AB13" s="244"/>
      <c r="AC13" s="302"/>
      <c r="AD13" s="302"/>
      <c r="AE13" s="302"/>
      <c r="AF13" s="302"/>
      <c r="AG13" s="302"/>
      <c r="AH13" s="302"/>
      <c r="AI13" s="302"/>
      <c r="AJ13" s="244"/>
      <c r="AK13" s="244"/>
      <c r="AL13" s="244"/>
      <c r="AM13" s="313"/>
      <c r="AN13" s="302"/>
      <c r="AO13" s="302"/>
      <c r="AP13" s="244" t="s">
        <v>245</v>
      </c>
      <c r="AQ13" s="302"/>
      <c r="AR13" s="302"/>
      <c r="AS13" s="302"/>
      <c r="AT13" s="302"/>
      <c r="AU13" s="302"/>
      <c r="AV13" s="302"/>
      <c r="AW13" s="302"/>
      <c r="AX13" s="302"/>
      <c r="AY13" s="302"/>
      <c r="AZ13" s="302"/>
      <c r="BA13" s="302"/>
    </row>
    <row r="14" spans="1:53" ht="11.25" customHeight="1" x14ac:dyDescent="0.15">
      <c r="A14" s="308"/>
      <c r="B14" s="302"/>
      <c r="C14" s="302"/>
      <c r="D14" s="302"/>
      <c r="E14" s="302"/>
      <c r="F14" s="302"/>
      <c r="G14" s="302"/>
      <c r="H14" s="302"/>
      <c r="I14" s="302"/>
      <c r="J14" s="302"/>
      <c r="K14" s="302"/>
      <c r="L14" s="302"/>
      <c r="M14" s="302"/>
      <c r="N14" s="302"/>
      <c r="O14" s="302"/>
      <c r="P14" s="302"/>
      <c r="Q14" s="302"/>
      <c r="R14" s="302"/>
      <c r="S14" s="244" t="s">
        <v>327</v>
      </c>
      <c r="T14" s="302"/>
      <c r="U14" s="302"/>
      <c r="V14" s="302"/>
      <c r="W14" s="302"/>
      <c r="X14" s="302"/>
      <c r="Y14" s="302"/>
      <c r="Z14" s="302"/>
      <c r="AA14" s="244"/>
      <c r="AB14" s="244"/>
      <c r="AC14" s="302"/>
      <c r="AD14" s="302"/>
      <c r="AE14" s="302"/>
      <c r="AF14" s="302"/>
      <c r="AG14" s="302"/>
      <c r="AH14" s="302"/>
      <c r="AI14" s="302"/>
      <c r="AJ14" s="244"/>
      <c r="AK14" s="244"/>
      <c r="AL14" s="244"/>
      <c r="AM14" s="313"/>
      <c r="AN14" s="302"/>
      <c r="AO14" s="302"/>
      <c r="AP14" s="244" t="s">
        <v>245</v>
      </c>
      <c r="AQ14" s="302"/>
      <c r="AR14" s="302"/>
      <c r="AS14" s="302"/>
      <c r="AT14" s="302"/>
      <c r="AU14" s="302"/>
      <c r="AV14" s="302"/>
      <c r="AW14" s="302"/>
      <c r="AX14" s="302"/>
      <c r="AY14" s="302"/>
      <c r="AZ14" s="302"/>
      <c r="BA14" s="302"/>
    </row>
    <row r="15" spans="1:53" ht="11.25" customHeight="1" x14ac:dyDescent="0.15">
      <c r="A15" s="308"/>
      <c r="B15" s="302"/>
      <c r="C15" s="302"/>
      <c r="D15" s="302"/>
      <c r="E15" s="302"/>
      <c r="F15" s="302"/>
      <c r="G15" s="302"/>
      <c r="H15" s="302"/>
      <c r="I15" s="302"/>
      <c r="J15" s="302"/>
      <c r="K15" s="302"/>
      <c r="L15" s="302"/>
      <c r="M15" s="302"/>
      <c r="N15" s="302"/>
      <c r="O15" s="302"/>
      <c r="P15" s="302"/>
      <c r="Q15" s="302"/>
      <c r="R15" s="302"/>
      <c r="S15" s="244" t="s">
        <v>327</v>
      </c>
      <c r="T15" s="302"/>
      <c r="U15" s="302"/>
      <c r="V15" s="302"/>
      <c r="W15" s="302"/>
      <c r="X15" s="302"/>
      <c r="Y15" s="302"/>
      <c r="Z15" s="302"/>
      <c r="AA15" s="244"/>
      <c r="AB15" s="244"/>
      <c r="AC15" s="302"/>
      <c r="AD15" s="302"/>
      <c r="AE15" s="302"/>
      <c r="AF15" s="302"/>
      <c r="AG15" s="302"/>
      <c r="AH15" s="302"/>
      <c r="AI15" s="302"/>
      <c r="AJ15" s="244" t="s">
        <v>243</v>
      </c>
      <c r="AK15" s="244"/>
      <c r="AL15" s="244"/>
      <c r="AM15" s="313"/>
      <c r="AN15" s="302"/>
      <c r="AO15" s="302"/>
      <c r="AP15" s="244" t="s">
        <v>245</v>
      </c>
      <c r="AQ15" s="302"/>
      <c r="AR15" s="302"/>
      <c r="AS15" s="302"/>
      <c r="AT15" s="302"/>
      <c r="AU15" s="302"/>
      <c r="AV15" s="302"/>
      <c r="AW15" s="302"/>
      <c r="AX15" s="302"/>
      <c r="AY15" s="302"/>
      <c r="AZ15" s="302"/>
      <c r="BA15" s="302"/>
    </row>
    <row r="16" spans="1:53" ht="11.25" customHeight="1" x14ac:dyDescent="0.15">
      <c r="A16" s="308"/>
      <c r="B16" s="302"/>
      <c r="C16" s="302"/>
      <c r="D16" s="302"/>
      <c r="E16" s="302"/>
      <c r="F16" s="302"/>
      <c r="G16" s="302"/>
      <c r="H16" s="302"/>
      <c r="I16" s="302"/>
      <c r="J16" s="302"/>
      <c r="K16" s="302"/>
      <c r="L16" s="302"/>
      <c r="M16" s="302"/>
      <c r="N16" s="302"/>
      <c r="O16" s="302"/>
      <c r="P16" s="302"/>
      <c r="Q16" s="302"/>
      <c r="R16" s="302"/>
      <c r="S16" s="244" t="s">
        <v>327</v>
      </c>
      <c r="T16" s="302"/>
      <c r="U16" s="302"/>
      <c r="V16" s="302"/>
      <c r="W16" s="302"/>
      <c r="X16" s="302"/>
      <c r="Y16" s="302"/>
      <c r="Z16" s="302"/>
      <c r="AA16" s="244"/>
      <c r="AB16" s="244"/>
      <c r="AC16" s="302"/>
      <c r="AD16" s="302"/>
      <c r="AE16" s="302"/>
      <c r="AF16" s="302"/>
      <c r="AG16" s="302"/>
      <c r="AH16" s="302"/>
      <c r="AI16" s="302"/>
      <c r="AJ16" s="244"/>
      <c r="AK16" s="244" t="s">
        <v>243</v>
      </c>
      <c r="AL16" s="244"/>
      <c r="AM16" s="313"/>
      <c r="AN16" s="302"/>
      <c r="AO16" s="302"/>
      <c r="AP16" s="244" t="s">
        <v>243</v>
      </c>
      <c r="AQ16" s="302"/>
      <c r="AR16" s="302"/>
      <c r="AS16" s="302"/>
      <c r="AT16" s="302"/>
      <c r="AU16" s="302"/>
      <c r="AV16" s="302"/>
      <c r="AW16" s="302"/>
      <c r="AX16" s="302"/>
      <c r="AY16" s="302"/>
      <c r="AZ16" s="302"/>
      <c r="BA16" s="302"/>
    </row>
    <row r="17" spans="1:53" ht="11.25" customHeight="1" x14ac:dyDescent="0.15">
      <c r="A17" s="308"/>
      <c r="B17" s="302"/>
      <c r="C17" s="302"/>
      <c r="D17" s="302"/>
      <c r="E17" s="302"/>
      <c r="F17" s="302"/>
      <c r="G17" s="302"/>
      <c r="H17" s="302"/>
      <c r="I17" s="302"/>
      <c r="J17" s="302"/>
      <c r="K17" s="302"/>
      <c r="L17" s="302"/>
      <c r="M17" s="302"/>
      <c r="N17" s="302"/>
      <c r="O17" s="302"/>
      <c r="P17" s="302"/>
      <c r="Q17" s="302"/>
      <c r="R17" s="302"/>
      <c r="S17" s="244" t="s">
        <v>327</v>
      </c>
      <c r="T17" s="302"/>
      <c r="U17" s="302"/>
      <c r="V17" s="302"/>
      <c r="W17" s="302"/>
      <c r="X17" s="302"/>
      <c r="Y17" s="302"/>
      <c r="Z17" s="302"/>
      <c r="AA17" s="244"/>
      <c r="AB17" s="244" t="s">
        <v>243</v>
      </c>
      <c r="AC17" s="302"/>
      <c r="AD17" s="302"/>
      <c r="AE17" s="302"/>
      <c r="AF17" s="302"/>
      <c r="AG17" s="302"/>
      <c r="AH17" s="302"/>
      <c r="AI17" s="302"/>
      <c r="AJ17" s="244"/>
      <c r="AK17" s="244"/>
      <c r="AL17" s="244" t="s">
        <v>245</v>
      </c>
      <c r="AM17" s="314"/>
      <c r="AN17" s="302"/>
      <c r="AO17" s="302"/>
      <c r="AP17" s="244" t="s">
        <v>245</v>
      </c>
      <c r="AQ17" s="302"/>
      <c r="AR17" s="302"/>
      <c r="AS17" s="302"/>
      <c r="AT17" s="302"/>
      <c r="AU17" s="302"/>
      <c r="AV17" s="302"/>
      <c r="AW17" s="302"/>
      <c r="AX17" s="302"/>
      <c r="AY17" s="302"/>
      <c r="AZ17" s="302"/>
      <c r="BA17" s="302"/>
    </row>
    <row r="18" spans="1:53" ht="1.5" customHeight="1" x14ac:dyDescent="0.15">
      <c r="A18" s="195"/>
      <c r="B18" s="199"/>
      <c r="C18" s="200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199"/>
      <c r="O18" s="199"/>
      <c r="P18" s="199"/>
      <c r="Q18" s="199"/>
      <c r="R18" s="199"/>
      <c r="S18" s="199"/>
      <c r="T18" s="199"/>
      <c r="U18" s="199"/>
      <c r="V18" s="199"/>
      <c r="W18" s="199"/>
      <c r="X18" s="199"/>
      <c r="Y18" s="199"/>
      <c r="Z18" s="199"/>
      <c r="AA18" s="199"/>
      <c r="AB18" s="199"/>
      <c r="AC18" s="199"/>
      <c r="AD18" s="199"/>
      <c r="AE18" s="199"/>
      <c r="AF18" s="199"/>
      <c r="AG18" s="199"/>
      <c r="AH18" s="199"/>
      <c r="AI18" s="199"/>
      <c r="AJ18" s="199"/>
      <c r="AK18" s="199"/>
      <c r="AL18" s="199"/>
      <c r="AM18" s="199"/>
      <c r="AN18" s="199"/>
      <c r="AO18" s="199"/>
      <c r="AP18" s="199"/>
      <c r="AQ18" s="199"/>
      <c r="AR18" s="199"/>
      <c r="AS18" s="199"/>
      <c r="AT18" s="199"/>
      <c r="AU18" s="199"/>
      <c r="AV18" s="199"/>
      <c r="AW18" s="199"/>
      <c r="AX18" s="199"/>
      <c r="AY18" s="199"/>
      <c r="AZ18" s="199"/>
      <c r="BA18" s="199"/>
    </row>
    <row r="19" spans="1:53" ht="11.25" customHeight="1" x14ac:dyDescent="0.15">
      <c r="A19" s="308" t="s">
        <v>247</v>
      </c>
      <c r="B19" s="302"/>
      <c r="C19" s="311"/>
      <c r="D19" s="302"/>
      <c r="E19" s="302"/>
      <c r="F19" s="302"/>
      <c r="G19" s="302"/>
      <c r="H19" s="302"/>
      <c r="I19" s="302"/>
      <c r="J19" s="302"/>
      <c r="K19" s="198"/>
      <c r="L19" s="302"/>
      <c r="M19" s="302"/>
      <c r="N19" s="302"/>
      <c r="O19" s="302"/>
      <c r="P19" s="302"/>
      <c r="Q19" s="302"/>
      <c r="R19" s="302"/>
      <c r="S19" s="302" t="s">
        <v>243</v>
      </c>
      <c r="T19" s="198" t="s">
        <v>243</v>
      </c>
      <c r="U19" s="302"/>
      <c r="V19" s="302"/>
      <c r="W19" s="302"/>
      <c r="X19" s="302"/>
      <c r="Y19" s="302"/>
      <c r="Z19" s="302"/>
      <c r="AA19" s="198" t="s">
        <v>243</v>
      </c>
      <c r="AB19" s="198"/>
      <c r="AC19" s="302"/>
      <c r="AD19" s="302"/>
      <c r="AE19" s="302"/>
      <c r="AF19" s="302"/>
      <c r="AG19" s="302"/>
      <c r="AH19" s="302"/>
      <c r="AI19" s="302"/>
      <c r="AJ19" s="198"/>
      <c r="AK19" s="198"/>
      <c r="AL19" s="312" t="s">
        <v>245</v>
      </c>
      <c r="AM19" s="312" t="s">
        <v>245</v>
      </c>
      <c r="AN19" s="302" t="s">
        <v>245</v>
      </c>
      <c r="AO19" s="302" t="s">
        <v>245</v>
      </c>
      <c r="AP19" s="198" t="s">
        <v>245</v>
      </c>
      <c r="AQ19" s="302" t="s">
        <v>245</v>
      </c>
      <c r="AR19" s="302" t="s">
        <v>246</v>
      </c>
      <c r="AS19" s="302" t="s">
        <v>246</v>
      </c>
      <c r="AT19" s="302" t="s">
        <v>246</v>
      </c>
      <c r="AU19" s="302" t="s">
        <v>246</v>
      </c>
      <c r="AV19" s="302" t="s">
        <v>246</v>
      </c>
      <c r="AW19" s="302" t="s">
        <v>246</v>
      </c>
      <c r="AX19" s="302" t="s">
        <v>246</v>
      </c>
      <c r="AY19" s="302" t="s">
        <v>246</v>
      </c>
      <c r="AZ19" s="302" t="s">
        <v>246</v>
      </c>
      <c r="BA19" s="302" t="s">
        <v>246</v>
      </c>
    </row>
    <row r="20" spans="1:53" ht="11.25" customHeight="1" x14ac:dyDescent="0.15">
      <c r="A20" s="308"/>
      <c r="B20" s="302"/>
      <c r="C20" s="311"/>
      <c r="D20" s="302"/>
      <c r="E20" s="302"/>
      <c r="F20" s="302"/>
      <c r="G20" s="302"/>
      <c r="H20" s="302"/>
      <c r="I20" s="302"/>
      <c r="J20" s="302"/>
      <c r="K20" s="198" t="s">
        <v>243</v>
      </c>
      <c r="L20" s="302"/>
      <c r="M20" s="302"/>
      <c r="N20" s="302"/>
      <c r="O20" s="302"/>
      <c r="P20" s="302"/>
      <c r="Q20" s="302"/>
      <c r="R20" s="302"/>
      <c r="S20" s="302"/>
      <c r="T20" s="198"/>
      <c r="U20" s="302"/>
      <c r="V20" s="302"/>
      <c r="W20" s="302"/>
      <c r="X20" s="302"/>
      <c r="Y20" s="302"/>
      <c r="Z20" s="302"/>
      <c r="AA20" s="198"/>
      <c r="AB20" s="198"/>
      <c r="AC20" s="302"/>
      <c r="AD20" s="302"/>
      <c r="AE20" s="302"/>
      <c r="AF20" s="302"/>
      <c r="AG20" s="302"/>
      <c r="AH20" s="302"/>
      <c r="AI20" s="302"/>
      <c r="AJ20" s="198"/>
      <c r="AK20" s="198"/>
      <c r="AL20" s="313"/>
      <c r="AM20" s="313"/>
      <c r="AN20" s="302"/>
      <c r="AO20" s="302"/>
      <c r="AP20" s="198" t="s">
        <v>245</v>
      </c>
      <c r="AQ20" s="302"/>
      <c r="AR20" s="302"/>
      <c r="AS20" s="302"/>
      <c r="AT20" s="302"/>
      <c r="AU20" s="302"/>
      <c r="AV20" s="302"/>
      <c r="AW20" s="302"/>
      <c r="AX20" s="302"/>
      <c r="AY20" s="302"/>
      <c r="AZ20" s="302"/>
      <c r="BA20" s="302"/>
    </row>
    <row r="21" spans="1:53" ht="11.25" customHeight="1" x14ac:dyDescent="0.15">
      <c r="A21" s="308"/>
      <c r="B21" s="302"/>
      <c r="C21" s="311"/>
      <c r="D21" s="302"/>
      <c r="E21" s="302"/>
      <c r="F21" s="302"/>
      <c r="G21" s="302"/>
      <c r="H21" s="302"/>
      <c r="I21" s="302"/>
      <c r="J21" s="302"/>
      <c r="K21" s="198"/>
      <c r="L21" s="302"/>
      <c r="M21" s="302"/>
      <c r="N21" s="302"/>
      <c r="O21" s="302"/>
      <c r="P21" s="302"/>
      <c r="Q21" s="302"/>
      <c r="R21" s="302"/>
      <c r="S21" s="302"/>
      <c r="T21" s="198"/>
      <c r="U21" s="302"/>
      <c r="V21" s="302"/>
      <c r="W21" s="302"/>
      <c r="X21" s="302"/>
      <c r="Y21" s="302"/>
      <c r="Z21" s="302"/>
      <c r="AA21" s="198"/>
      <c r="AB21" s="198"/>
      <c r="AC21" s="302"/>
      <c r="AD21" s="302"/>
      <c r="AE21" s="302"/>
      <c r="AF21" s="302"/>
      <c r="AG21" s="302"/>
      <c r="AH21" s="302"/>
      <c r="AI21" s="302"/>
      <c r="AJ21" s="198"/>
      <c r="AK21" s="198"/>
      <c r="AL21" s="313"/>
      <c r="AM21" s="313"/>
      <c r="AN21" s="302"/>
      <c r="AO21" s="302"/>
      <c r="AP21" s="198" t="s">
        <v>245</v>
      </c>
      <c r="AQ21" s="302"/>
      <c r="AR21" s="302"/>
      <c r="AS21" s="302"/>
      <c r="AT21" s="302"/>
      <c r="AU21" s="302"/>
      <c r="AV21" s="302"/>
      <c r="AW21" s="302"/>
      <c r="AX21" s="302"/>
      <c r="AY21" s="302"/>
      <c r="AZ21" s="302"/>
      <c r="BA21" s="302"/>
    </row>
    <row r="22" spans="1:53" ht="11.25" customHeight="1" x14ac:dyDescent="0.15">
      <c r="A22" s="308"/>
      <c r="B22" s="302"/>
      <c r="C22" s="311"/>
      <c r="D22" s="302"/>
      <c r="E22" s="302"/>
      <c r="F22" s="302"/>
      <c r="G22" s="302"/>
      <c r="H22" s="302"/>
      <c r="I22" s="302"/>
      <c r="J22" s="302"/>
      <c r="K22" s="198"/>
      <c r="L22" s="302"/>
      <c r="M22" s="302"/>
      <c r="N22" s="302"/>
      <c r="O22" s="302"/>
      <c r="P22" s="302"/>
      <c r="Q22" s="302"/>
      <c r="R22" s="302"/>
      <c r="S22" s="302"/>
      <c r="T22" s="198"/>
      <c r="U22" s="302"/>
      <c r="V22" s="302"/>
      <c r="W22" s="302"/>
      <c r="X22" s="302"/>
      <c r="Y22" s="302"/>
      <c r="Z22" s="302"/>
      <c r="AA22" s="198"/>
      <c r="AB22" s="198"/>
      <c r="AC22" s="302"/>
      <c r="AD22" s="302"/>
      <c r="AE22" s="302"/>
      <c r="AF22" s="302"/>
      <c r="AG22" s="302"/>
      <c r="AH22" s="302"/>
      <c r="AI22" s="302"/>
      <c r="AJ22" s="198" t="s">
        <v>243</v>
      </c>
      <c r="AK22" s="198"/>
      <c r="AL22" s="313"/>
      <c r="AM22" s="313"/>
      <c r="AN22" s="302"/>
      <c r="AO22" s="302"/>
      <c r="AP22" s="198" t="s">
        <v>245</v>
      </c>
      <c r="AQ22" s="302"/>
      <c r="AR22" s="302"/>
      <c r="AS22" s="302"/>
      <c r="AT22" s="302"/>
      <c r="AU22" s="302"/>
      <c r="AV22" s="302"/>
      <c r="AW22" s="302"/>
      <c r="AX22" s="302"/>
      <c r="AY22" s="302"/>
      <c r="AZ22" s="302"/>
      <c r="BA22" s="302"/>
    </row>
    <row r="23" spans="1:53" ht="11.25" customHeight="1" x14ac:dyDescent="0.15">
      <c r="A23" s="308"/>
      <c r="B23" s="302"/>
      <c r="C23" s="311"/>
      <c r="D23" s="302"/>
      <c r="E23" s="302"/>
      <c r="F23" s="302"/>
      <c r="G23" s="302"/>
      <c r="H23" s="302"/>
      <c r="I23" s="302"/>
      <c r="J23" s="302"/>
      <c r="K23" s="198"/>
      <c r="L23" s="302"/>
      <c r="M23" s="302"/>
      <c r="N23" s="302"/>
      <c r="O23" s="302"/>
      <c r="P23" s="302"/>
      <c r="Q23" s="302"/>
      <c r="R23" s="302"/>
      <c r="S23" s="302"/>
      <c r="T23" s="198"/>
      <c r="U23" s="302"/>
      <c r="V23" s="302"/>
      <c r="W23" s="302"/>
      <c r="X23" s="302"/>
      <c r="Y23" s="302"/>
      <c r="Z23" s="302"/>
      <c r="AA23" s="198"/>
      <c r="AB23" s="198"/>
      <c r="AC23" s="302"/>
      <c r="AD23" s="302"/>
      <c r="AE23" s="302"/>
      <c r="AF23" s="302"/>
      <c r="AG23" s="302"/>
      <c r="AH23" s="302"/>
      <c r="AI23" s="302"/>
      <c r="AJ23" s="198"/>
      <c r="AK23" s="198" t="s">
        <v>243</v>
      </c>
      <c r="AL23" s="313"/>
      <c r="AM23" s="313"/>
      <c r="AN23" s="302"/>
      <c r="AO23" s="302"/>
      <c r="AP23" s="198" t="s">
        <v>243</v>
      </c>
      <c r="AQ23" s="302"/>
      <c r="AR23" s="302"/>
      <c r="AS23" s="302"/>
      <c r="AT23" s="302"/>
      <c r="AU23" s="302"/>
      <c r="AV23" s="302"/>
      <c r="AW23" s="302"/>
      <c r="AX23" s="302"/>
      <c r="AY23" s="302"/>
      <c r="AZ23" s="302"/>
      <c r="BA23" s="302"/>
    </row>
    <row r="24" spans="1:53" ht="11.25" customHeight="1" x14ac:dyDescent="0.15">
      <c r="A24" s="308"/>
      <c r="B24" s="302"/>
      <c r="C24" s="311"/>
      <c r="D24" s="302"/>
      <c r="E24" s="302"/>
      <c r="F24" s="302"/>
      <c r="G24" s="302"/>
      <c r="H24" s="302"/>
      <c r="I24" s="302"/>
      <c r="J24" s="302"/>
      <c r="K24" s="198"/>
      <c r="L24" s="302"/>
      <c r="M24" s="302"/>
      <c r="N24" s="302"/>
      <c r="O24" s="302"/>
      <c r="P24" s="302"/>
      <c r="Q24" s="302"/>
      <c r="R24" s="302"/>
      <c r="S24" s="302"/>
      <c r="T24" s="198"/>
      <c r="U24" s="302"/>
      <c r="V24" s="302"/>
      <c r="W24" s="302"/>
      <c r="X24" s="302"/>
      <c r="Y24" s="302"/>
      <c r="Z24" s="302"/>
      <c r="AA24" s="198"/>
      <c r="AB24" s="198" t="s">
        <v>243</v>
      </c>
      <c r="AC24" s="302"/>
      <c r="AD24" s="302"/>
      <c r="AE24" s="302"/>
      <c r="AF24" s="302"/>
      <c r="AG24" s="302"/>
      <c r="AH24" s="302"/>
      <c r="AI24" s="302"/>
      <c r="AJ24" s="198"/>
      <c r="AK24" s="198" t="s">
        <v>245</v>
      </c>
      <c r="AL24" s="314"/>
      <c r="AM24" s="314"/>
      <c r="AN24" s="302"/>
      <c r="AO24" s="302"/>
      <c r="AP24" s="198" t="s">
        <v>245</v>
      </c>
      <c r="AQ24" s="302"/>
      <c r="AR24" s="302"/>
      <c r="AS24" s="302"/>
      <c r="AT24" s="302"/>
      <c r="AU24" s="302"/>
      <c r="AV24" s="302"/>
      <c r="AW24" s="302"/>
      <c r="AX24" s="302"/>
      <c r="AY24" s="302"/>
      <c r="AZ24" s="302"/>
      <c r="BA24" s="302"/>
    </row>
    <row r="25" spans="1:53" ht="1.5" customHeight="1" x14ac:dyDescent="0.15">
      <c r="A25" s="195"/>
      <c r="B25" s="199"/>
      <c r="C25" s="200"/>
      <c r="D25" s="199"/>
      <c r="E25" s="199"/>
      <c r="F25" s="199"/>
      <c r="G25" s="199"/>
      <c r="H25" s="199"/>
      <c r="I25" s="199"/>
      <c r="J25" s="199"/>
      <c r="K25" s="199"/>
      <c r="L25" s="199"/>
      <c r="M25" s="199"/>
      <c r="N25" s="199"/>
      <c r="O25" s="199"/>
      <c r="P25" s="199"/>
      <c r="Q25" s="199"/>
      <c r="R25" s="199"/>
      <c r="S25" s="199"/>
      <c r="T25" s="199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  <c r="AI25" s="199"/>
      <c r="AJ25" s="199"/>
      <c r="AK25" s="199"/>
      <c r="AL25" s="199"/>
      <c r="AM25" s="199"/>
      <c r="AN25" s="199"/>
      <c r="AO25" s="199"/>
      <c r="AP25" s="199"/>
      <c r="AQ25" s="199"/>
      <c r="AR25" s="199"/>
      <c r="AS25" s="199"/>
      <c r="AT25" s="199"/>
      <c r="AU25" s="199"/>
      <c r="AV25" s="199"/>
      <c r="AW25" s="199"/>
      <c r="AX25" s="199"/>
      <c r="AY25" s="199"/>
      <c r="AZ25" s="199"/>
      <c r="BA25" s="199"/>
    </row>
    <row r="26" spans="1:53" ht="11.25" customHeight="1" x14ac:dyDescent="0.15">
      <c r="A26" s="308" t="s">
        <v>248</v>
      </c>
      <c r="B26" s="302"/>
      <c r="C26" s="311"/>
      <c r="D26" s="302"/>
      <c r="E26" s="302"/>
      <c r="F26" s="302"/>
      <c r="G26" s="302"/>
      <c r="H26" s="302"/>
      <c r="I26" s="302"/>
      <c r="J26" s="302"/>
      <c r="K26" s="198"/>
      <c r="L26" s="302"/>
      <c r="M26" s="302"/>
      <c r="N26" s="302"/>
      <c r="O26" s="302"/>
      <c r="P26" s="302"/>
      <c r="Q26" s="302"/>
      <c r="R26" s="302"/>
      <c r="S26" s="302" t="s">
        <v>243</v>
      </c>
      <c r="T26" s="198" t="s">
        <v>243</v>
      </c>
      <c r="U26" s="302"/>
      <c r="V26" s="302"/>
      <c r="W26" s="302"/>
      <c r="X26" s="302"/>
      <c r="Y26" s="302" t="s">
        <v>249</v>
      </c>
      <c r="Z26" s="302" t="s">
        <v>249</v>
      </c>
      <c r="AA26" s="198" t="s">
        <v>243</v>
      </c>
      <c r="AB26" s="198"/>
      <c r="AC26" s="302"/>
      <c r="AD26" s="302"/>
      <c r="AE26" s="302"/>
      <c r="AF26" s="302"/>
      <c r="AG26" s="302"/>
      <c r="AH26" s="302"/>
      <c r="AI26" s="302"/>
      <c r="AJ26" s="244"/>
      <c r="AK26" s="245" t="s">
        <v>245</v>
      </c>
      <c r="AL26" s="312" t="s">
        <v>245</v>
      </c>
      <c r="AM26" s="302" t="s">
        <v>245</v>
      </c>
      <c r="AN26" s="302" t="s">
        <v>245</v>
      </c>
      <c r="AO26" s="302" t="s">
        <v>245</v>
      </c>
      <c r="AP26" s="198" t="s">
        <v>245</v>
      </c>
      <c r="AQ26" s="302" t="s">
        <v>245</v>
      </c>
      <c r="AR26" s="302" t="s">
        <v>246</v>
      </c>
      <c r="AS26" s="302" t="s">
        <v>246</v>
      </c>
      <c r="AT26" s="302" t="s">
        <v>246</v>
      </c>
      <c r="AU26" s="302" t="s">
        <v>246</v>
      </c>
      <c r="AV26" s="302" t="s">
        <v>246</v>
      </c>
      <c r="AW26" s="302" t="s">
        <v>246</v>
      </c>
      <c r="AX26" s="302" t="s">
        <v>246</v>
      </c>
      <c r="AY26" s="302" t="s">
        <v>246</v>
      </c>
      <c r="AZ26" s="302" t="s">
        <v>246</v>
      </c>
      <c r="BA26" s="302" t="s">
        <v>246</v>
      </c>
    </row>
    <row r="27" spans="1:53" ht="11.25" customHeight="1" x14ac:dyDescent="0.15">
      <c r="A27" s="308"/>
      <c r="B27" s="302"/>
      <c r="C27" s="311"/>
      <c r="D27" s="302"/>
      <c r="E27" s="302"/>
      <c r="F27" s="302"/>
      <c r="G27" s="302"/>
      <c r="H27" s="302"/>
      <c r="I27" s="302"/>
      <c r="J27" s="302"/>
      <c r="K27" s="198" t="s">
        <v>243</v>
      </c>
      <c r="L27" s="302"/>
      <c r="M27" s="302"/>
      <c r="N27" s="302"/>
      <c r="O27" s="302"/>
      <c r="P27" s="302"/>
      <c r="Q27" s="302"/>
      <c r="R27" s="302"/>
      <c r="S27" s="302"/>
      <c r="T27" s="198"/>
      <c r="U27" s="302"/>
      <c r="V27" s="302"/>
      <c r="W27" s="302"/>
      <c r="X27" s="302"/>
      <c r="Y27" s="302"/>
      <c r="Z27" s="302"/>
      <c r="AA27" s="198"/>
      <c r="AB27" s="198"/>
      <c r="AC27" s="302"/>
      <c r="AD27" s="302"/>
      <c r="AE27" s="302"/>
      <c r="AF27" s="302"/>
      <c r="AG27" s="302"/>
      <c r="AH27" s="302"/>
      <c r="AI27" s="302"/>
      <c r="AJ27" s="244"/>
      <c r="AK27" s="245" t="s">
        <v>245</v>
      </c>
      <c r="AL27" s="313"/>
      <c r="AM27" s="302"/>
      <c r="AN27" s="302"/>
      <c r="AO27" s="302"/>
      <c r="AP27" s="198" t="s">
        <v>245</v>
      </c>
      <c r="AQ27" s="302"/>
      <c r="AR27" s="302"/>
      <c r="AS27" s="302"/>
      <c r="AT27" s="302"/>
      <c r="AU27" s="302"/>
      <c r="AV27" s="302"/>
      <c r="AW27" s="302"/>
      <c r="AX27" s="302"/>
      <c r="AY27" s="302"/>
      <c r="AZ27" s="302"/>
      <c r="BA27" s="302"/>
    </row>
    <row r="28" spans="1:53" ht="11.25" customHeight="1" x14ac:dyDescent="0.15">
      <c r="A28" s="308"/>
      <c r="B28" s="302"/>
      <c r="C28" s="311"/>
      <c r="D28" s="302"/>
      <c r="E28" s="302"/>
      <c r="F28" s="302"/>
      <c r="G28" s="302"/>
      <c r="H28" s="302"/>
      <c r="I28" s="302"/>
      <c r="J28" s="302"/>
      <c r="K28" s="198"/>
      <c r="L28" s="302"/>
      <c r="M28" s="302"/>
      <c r="N28" s="302"/>
      <c r="O28" s="302"/>
      <c r="P28" s="302"/>
      <c r="Q28" s="302"/>
      <c r="R28" s="302"/>
      <c r="S28" s="302"/>
      <c r="T28" s="198"/>
      <c r="U28" s="302"/>
      <c r="V28" s="302"/>
      <c r="W28" s="302"/>
      <c r="X28" s="302"/>
      <c r="Y28" s="302"/>
      <c r="Z28" s="302"/>
      <c r="AA28" s="198"/>
      <c r="AB28" s="198"/>
      <c r="AC28" s="302"/>
      <c r="AD28" s="302"/>
      <c r="AE28" s="302"/>
      <c r="AF28" s="302"/>
      <c r="AG28" s="302"/>
      <c r="AH28" s="302"/>
      <c r="AI28" s="302"/>
      <c r="AJ28" s="244"/>
      <c r="AK28" s="245" t="s">
        <v>245</v>
      </c>
      <c r="AL28" s="313"/>
      <c r="AM28" s="302"/>
      <c r="AN28" s="302"/>
      <c r="AO28" s="302"/>
      <c r="AP28" s="198" t="s">
        <v>245</v>
      </c>
      <c r="AQ28" s="302"/>
      <c r="AR28" s="302"/>
      <c r="AS28" s="302"/>
      <c r="AT28" s="302"/>
      <c r="AU28" s="302"/>
      <c r="AV28" s="302"/>
      <c r="AW28" s="302"/>
      <c r="AX28" s="302"/>
      <c r="AY28" s="302"/>
      <c r="AZ28" s="302"/>
      <c r="BA28" s="302"/>
    </row>
    <row r="29" spans="1:53" ht="11.25" customHeight="1" x14ac:dyDescent="0.15">
      <c r="A29" s="308"/>
      <c r="B29" s="302"/>
      <c r="C29" s="311"/>
      <c r="D29" s="302"/>
      <c r="E29" s="302"/>
      <c r="F29" s="302"/>
      <c r="G29" s="302"/>
      <c r="H29" s="302"/>
      <c r="I29" s="302"/>
      <c r="J29" s="302"/>
      <c r="K29" s="198"/>
      <c r="L29" s="302"/>
      <c r="M29" s="302"/>
      <c r="N29" s="302"/>
      <c r="O29" s="302"/>
      <c r="P29" s="302"/>
      <c r="Q29" s="302"/>
      <c r="R29" s="302"/>
      <c r="S29" s="302"/>
      <c r="T29" s="198"/>
      <c r="U29" s="302"/>
      <c r="V29" s="302"/>
      <c r="W29" s="302"/>
      <c r="X29" s="302"/>
      <c r="Y29" s="302"/>
      <c r="Z29" s="302"/>
      <c r="AA29" s="198"/>
      <c r="AB29" s="198"/>
      <c r="AC29" s="302"/>
      <c r="AD29" s="302"/>
      <c r="AE29" s="302"/>
      <c r="AF29" s="302"/>
      <c r="AG29" s="302"/>
      <c r="AH29" s="302"/>
      <c r="AI29" s="302"/>
      <c r="AJ29" s="244" t="s">
        <v>243</v>
      </c>
      <c r="AK29" s="245" t="s">
        <v>245</v>
      </c>
      <c r="AL29" s="313"/>
      <c r="AM29" s="302"/>
      <c r="AN29" s="302"/>
      <c r="AO29" s="302"/>
      <c r="AP29" s="198" t="s">
        <v>245</v>
      </c>
      <c r="AQ29" s="302"/>
      <c r="AR29" s="302"/>
      <c r="AS29" s="302"/>
      <c r="AT29" s="302"/>
      <c r="AU29" s="302"/>
      <c r="AV29" s="302"/>
      <c r="AW29" s="302"/>
      <c r="AX29" s="302"/>
      <c r="AY29" s="302"/>
      <c r="AZ29" s="302"/>
      <c r="BA29" s="302"/>
    </row>
    <row r="30" spans="1:53" ht="11.25" customHeight="1" x14ac:dyDescent="0.15">
      <c r="A30" s="308"/>
      <c r="B30" s="302"/>
      <c r="C30" s="311"/>
      <c r="D30" s="302"/>
      <c r="E30" s="302"/>
      <c r="F30" s="302"/>
      <c r="G30" s="302"/>
      <c r="H30" s="302"/>
      <c r="I30" s="302"/>
      <c r="J30" s="302"/>
      <c r="K30" s="198"/>
      <c r="L30" s="302"/>
      <c r="M30" s="302"/>
      <c r="N30" s="302"/>
      <c r="O30" s="302"/>
      <c r="P30" s="302"/>
      <c r="Q30" s="302"/>
      <c r="R30" s="302"/>
      <c r="S30" s="302"/>
      <c r="T30" s="198"/>
      <c r="U30" s="302"/>
      <c r="V30" s="302"/>
      <c r="W30" s="302"/>
      <c r="X30" s="302"/>
      <c r="Y30" s="302"/>
      <c r="Z30" s="302"/>
      <c r="AA30" s="198"/>
      <c r="AB30" s="198"/>
      <c r="AC30" s="302"/>
      <c r="AD30" s="302"/>
      <c r="AE30" s="302"/>
      <c r="AF30" s="302"/>
      <c r="AG30" s="302"/>
      <c r="AH30" s="302"/>
      <c r="AI30" s="302"/>
      <c r="AJ30" s="244" t="s">
        <v>245</v>
      </c>
      <c r="AK30" s="244" t="s">
        <v>243</v>
      </c>
      <c r="AL30" s="313"/>
      <c r="AM30" s="302"/>
      <c r="AN30" s="302"/>
      <c r="AO30" s="302"/>
      <c r="AP30" s="198" t="s">
        <v>243</v>
      </c>
      <c r="AQ30" s="302"/>
      <c r="AR30" s="302"/>
      <c r="AS30" s="302"/>
      <c r="AT30" s="302"/>
      <c r="AU30" s="302"/>
      <c r="AV30" s="302"/>
      <c r="AW30" s="302"/>
      <c r="AX30" s="302"/>
      <c r="AY30" s="302"/>
      <c r="AZ30" s="302"/>
      <c r="BA30" s="302"/>
    </row>
    <row r="31" spans="1:53" ht="11.25" customHeight="1" x14ac:dyDescent="0.15">
      <c r="A31" s="308"/>
      <c r="B31" s="302"/>
      <c r="C31" s="311"/>
      <c r="D31" s="302"/>
      <c r="E31" s="302"/>
      <c r="F31" s="302"/>
      <c r="G31" s="302"/>
      <c r="H31" s="302"/>
      <c r="I31" s="302"/>
      <c r="J31" s="302"/>
      <c r="K31" s="198"/>
      <c r="L31" s="302"/>
      <c r="M31" s="302"/>
      <c r="N31" s="302"/>
      <c r="O31" s="302"/>
      <c r="P31" s="302"/>
      <c r="Q31" s="302"/>
      <c r="R31" s="302"/>
      <c r="S31" s="302"/>
      <c r="T31" s="198"/>
      <c r="U31" s="302"/>
      <c r="V31" s="302"/>
      <c r="W31" s="302"/>
      <c r="X31" s="302"/>
      <c r="Y31" s="302"/>
      <c r="Z31" s="302"/>
      <c r="AA31" s="198"/>
      <c r="AB31" s="198" t="s">
        <v>243</v>
      </c>
      <c r="AC31" s="302"/>
      <c r="AD31" s="302"/>
      <c r="AE31" s="302"/>
      <c r="AF31" s="302"/>
      <c r="AG31" s="302"/>
      <c r="AH31" s="302"/>
      <c r="AI31" s="302"/>
      <c r="AJ31" s="244" t="s">
        <v>245</v>
      </c>
      <c r="AK31" s="201" t="s">
        <v>245</v>
      </c>
      <c r="AL31" s="314"/>
      <c r="AM31" s="302"/>
      <c r="AN31" s="302"/>
      <c r="AO31" s="302"/>
      <c r="AP31" s="198" t="s">
        <v>245</v>
      </c>
      <c r="AQ31" s="302"/>
      <c r="AR31" s="302"/>
      <c r="AS31" s="302"/>
      <c r="AT31" s="302"/>
      <c r="AU31" s="302"/>
      <c r="AV31" s="302"/>
      <c r="AW31" s="302"/>
      <c r="AX31" s="302"/>
      <c r="AY31" s="302"/>
      <c r="AZ31" s="302"/>
      <c r="BA31" s="302"/>
    </row>
    <row r="32" spans="1:53" ht="1.5" customHeight="1" x14ac:dyDescent="0.15">
      <c r="A32" s="195"/>
      <c r="B32" s="199"/>
      <c r="C32" s="200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  <c r="Z32" s="199"/>
      <c r="AA32" s="199"/>
      <c r="AB32" s="199"/>
      <c r="AC32" s="199"/>
      <c r="AD32" s="199"/>
      <c r="AE32" s="199"/>
      <c r="AF32" s="199"/>
      <c r="AG32" s="199"/>
      <c r="AH32" s="199"/>
      <c r="AI32" s="199"/>
      <c r="AJ32" s="199"/>
      <c r="AK32" s="199"/>
      <c r="AL32" s="199"/>
      <c r="AM32" s="199"/>
      <c r="AN32" s="199"/>
      <c r="AO32" s="199"/>
      <c r="AP32" s="199"/>
      <c r="AQ32" s="199"/>
      <c r="AR32" s="199"/>
      <c r="AS32" s="199"/>
      <c r="AT32" s="199"/>
      <c r="AU32" s="199"/>
      <c r="AV32" s="199"/>
      <c r="AW32" s="199"/>
      <c r="AX32" s="199"/>
      <c r="AY32" s="199"/>
      <c r="AZ32" s="199"/>
      <c r="BA32" s="199"/>
    </row>
    <row r="33" spans="1:53" ht="11.25" customHeight="1" x14ac:dyDescent="0.15">
      <c r="A33" s="308" t="s">
        <v>250</v>
      </c>
      <c r="B33" s="304"/>
      <c r="C33" s="310"/>
      <c r="D33" s="304"/>
      <c r="E33" s="304"/>
      <c r="F33" s="304"/>
      <c r="G33" s="304"/>
      <c r="H33" s="304"/>
      <c r="I33" s="304"/>
      <c r="J33" s="304"/>
      <c r="K33" s="199"/>
      <c r="L33" s="304"/>
      <c r="M33" s="304"/>
      <c r="N33" s="304"/>
      <c r="O33" s="304"/>
      <c r="P33" s="304"/>
      <c r="Q33" s="304"/>
      <c r="R33" s="304"/>
      <c r="S33" s="304" t="s">
        <v>243</v>
      </c>
      <c r="T33" s="199" t="s">
        <v>243</v>
      </c>
      <c r="U33" s="304"/>
      <c r="V33" s="304"/>
      <c r="W33" s="304"/>
      <c r="X33" s="304"/>
      <c r="Y33" s="304"/>
      <c r="Z33" s="304"/>
      <c r="AA33" s="199" t="s">
        <v>243</v>
      </c>
      <c r="AB33" s="199"/>
      <c r="AC33" s="304"/>
      <c r="AD33" s="304"/>
      <c r="AE33" s="304"/>
      <c r="AF33" s="304"/>
      <c r="AG33" s="304"/>
      <c r="AH33" s="304"/>
      <c r="AI33" s="304"/>
      <c r="AJ33" s="244"/>
      <c r="AK33" s="245" t="s">
        <v>245</v>
      </c>
      <c r="AL33" s="312" t="s">
        <v>245</v>
      </c>
      <c r="AM33" s="304" t="s">
        <v>245</v>
      </c>
      <c r="AN33" s="302" t="s">
        <v>245</v>
      </c>
      <c r="AO33" s="302" t="s">
        <v>245</v>
      </c>
      <c r="AP33" s="198" t="s">
        <v>245</v>
      </c>
      <c r="AQ33" s="302" t="s">
        <v>245</v>
      </c>
      <c r="AR33" s="302" t="s">
        <v>246</v>
      </c>
      <c r="AS33" s="302" t="s">
        <v>246</v>
      </c>
      <c r="AT33" s="302" t="s">
        <v>246</v>
      </c>
      <c r="AU33" s="302" t="s">
        <v>246</v>
      </c>
      <c r="AV33" s="302" t="s">
        <v>246</v>
      </c>
      <c r="AW33" s="302" t="s">
        <v>246</v>
      </c>
      <c r="AX33" s="302" t="s">
        <v>246</v>
      </c>
      <c r="AY33" s="302" t="s">
        <v>246</v>
      </c>
      <c r="AZ33" s="302" t="s">
        <v>246</v>
      </c>
      <c r="BA33" s="302" t="s">
        <v>246</v>
      </c>
    </row>
    <row r="34" spans="1:53" ht="11.25" customHeight="1" x14ac:dyDescent="0.15">
      <c r="A34" s="308"/>
      <c r="B34" s="304"/>
      <c r="C34" s="310"/>
      <c r="D34" s="304"/>
      <c r="E34" s="304"/>
      <c r="F34" s="304"/>
      <c r="G34" s="304"/>
      <c r="H34" s="304"/>
      <c r="I34" s="304"/>
      <c r="J34" s="304"/>
      <c r="K34" s="199" t="s">
        <v>243</v>
      </c>
      <c r="L34" s="304"/>
      <c r="M34" s="304"/>
      <c r="N34" s="304"/>
      <c r="O34" s="304"/>
      <c r="P34" s="304"/>
      <c r="Q34" s="304"/>
      <c r="R34" s="304"/>
      <c r="S34" s="304"/>
      <c r="T34" s="199"/>
      <c r="U34" s="304"/>
      <c r="V34" s="304"/>
      <c r="W34" s="304"/>
      <c r="X34" s="304"/>
      <c r="Y34" s="304"/>
      <c r="Z34" s="304"/>
      <c r="AA34" s="199"/>
      <c r="AB34" s="199"/>
      <c r="AC34" s="304"/>
      <c r="AD34" s="304"/>
      <c r="AE34" s="304"/>
      <c r="AF34" s="304"/>
      <c r="AG34" s="304"/>
      <c r="AH34" s="304"/>
      <c r="AI34" s="304"/>
      <c r="AJ34" s="244"/>
      <c r="AK34" s="245" t="s">
        <v>245</v>
      </c>
      <c r="AL34" s="313"/>
      <c r="AM34" s="304"/>
      <c r="AN34" s="302"/>
      <c r="AO34" s="302"/>
      <c r="AP34" s="198" t="s">
        <v>245</v>
      </c>
      <c r="AQ34" s="302"/>
      <c r="AR34" s="302"/>
      <c r="AS34" s="302"/>
      <c r="AT34" s="302"/>
      <c r="AU34" s="302"/>
      <c r="AV34" s="302"/>
      <c r="AW34" s="302"/>
      <c r="AX34" s="302"/>
      <c r="AY34" s="302"/>
      <c r="AZ34" s="302"/>
      <c r="BA34" s="302"/>
    </row>
    <row r="35" spans="1:53" ht="11.25" customHeight="1" x14ac:dyDescent="0.15">
      <c r="A35" s="308"/>
      <c r="B35" s="304"/>
      <c r="C35" s="310"/>
      <c r="D35" s="304"/>
      <c r="E35" s="304"/>
      <c r="F35" s="304"/>
      <c r="G35" s="304"/>
      <c r="H35" s="304"/>
      <c r="I35" s="304"/>
      <c r="J35" s="304"/>
      <c r="K35" s="199"/>
      <c r="L35" s="304"/>
      <c r="M35" s="304"/>
      <c r="N35" s="304"/>
      <c r="O35" s="304"/>
      <c r="P35" s="304"/>
      <c r="Q35" s="304"/>
      <c r="R35" s="304"/>
      <c r="S35" s="304"/>
      <c r="T35" s="199"/>
      <c r="U35" s="304"/>
      <c r="V35" s="304"/>
      <c r="W35" s="304"/>
      <c r="X35" s="304"/>
      <c r="Y35" s="304"/>
      <c r="Z35" s="304"/>
      <c r="AA35" s="199"/>
      <c r="AB35" s="199"/>
      <c r="AC35" s="304"/>
      <c r="AD35" s="304"/>
      <c r="AE35" s="304"/>
      <c r="AF35" s="304"/>
      <c r="AG35" s="304"/>
      <c r="AH35" s="304"/>
      <c r="AI35" s="304"/>
      <c r="AJ35" s="244"/>
      <c r="AK35" s="245" t="s">
        <v>245</v>
      </c>
      <c r="AL35" s="313"/>
      <c r="AM35" s="304"/>
      <c r="AN35" s="302"/>
      <c r="AO35" s="302"/>
      <c r="AP35" s="198" t="s">
        <v>245</v>
      </c>
      <c r="AQ35" s="302"/>
      <c r="AR35" s="302"/>
      <c r="AS35" s="302"/>
      <c r="AT35" s="302"/>
      <c r="AU35" s="302"/>
      <c r="AV35" s="302"/>
      <c r="AW35" s="302"/>
      <c r="AX35" s="302"/>
      <c r="AY35" s="302"/>
      <c r="AZ35" s="302"/>
      <c r="BA35" s="302"/>
    </row>
    <row r="36" spans="1:53" ht="11.25" customHeight="1" x14ac:dyDescent="0.15">
      <c r="A36" s="308"/>
      <c r="B36" s="304"/>
      <c r="C36" s="310"/>
      <c r="D36" s="304"/>
      <c r="E36" s="304"/>
      <c r="F36" s="304"/>
      <c r="G36" s="304"/>
      <c r="H36" s="304"/>
      <c r="I36" s="304"/>
      <c r="J36" s="304"/>
      <c r="K36" s="199"/>
      <c r="L36" s="304"/>
      <c r="M36" s="304"/>
      <c r="N36" s="304"/>
      <c r="O36" s="304"/>
      <c r="P36" s="304"/>
      <c r="Q36" s="304"/>
      <c r="R36" s="304"/>
      <c r="S36" s="304"/>
      <c r="T36" s="199"/>
      <c r="U36" s="304"/>
      <c r="V36" s="304"/>
      <c r="W36" s="304"/>
      <c r="X36" s="304"/>
      <c r="Y36" s="304"/>
      <c r="Z36" s="304"/>
      <c r="AA36" s="199"/>
      <c r="AB36" s="199"/>
      <c r="AC36" s="304"/>
      <c r="AD36" s="304"/>
      <c r="AE36" s="304"/>
      <c r="AF36" s="304"/>
      <c r="AG36" s="304"/>
      <c r="AH36" s="304"/>
      <c r="AI36" s="304"/>
      <c r="AJ36" s="244" t="s">
        <v>243</v>
      </c>
      <c r="AK36" s="245" t="s">
        <v>245</v>
      </c>
      <c r="AL36" s="313"/>
      <c r="AM36" s="304"/>
      <c r="AN36" s="302"/>
      <c r="AO36" s="302"/>
      <c r="AP36" s="198" t="s">
        <v>245</v>
      </c>
      <c r="AQ36" s="302"/>
      <c r="AR36" s="302"/>
      <c r="AS36" s="302"/>
      <c r="AT36" s="302"/>
      <c r="AU36" s="302"/>
      <c r="AV36" s="302"/>
      <c r="AW36" s="302"/>
      <c r="AX36" s="302"/>
      <c r="AY36" s="302"/>
      <c r="AZ36" s="302"/>
      <c r="BA36" s="302"/>
    </row>
    <row r="37" spans="1:53" ht="11.25" customHeight="1" x14ac:dyDescent="0.15">
      <c r="A37" s="308"/>
      <c r="B37" s="304"/>
      <c r="C37" s="310"/>
      <c r="D37" s="304"/>
      <c r="E37" s="304"/>
      <c r="F37" s="304"/>
      <c r="G37" s="304"/>
      <c r="H37" s="304"/>
      <c r="I37" s="304"/>
      <c r="J37" s="304"/>
      <c r="K37" s="199"/>
      <c r="L37" s="304"/>
      <c r="M37" s="304"/>
      <c r="N37" s="304"/>
      <c r="O37" s="304"/>
      <c r="P37" s="304"/>
      <c r="Q37" s="304"/>
      <c r="R37" s="304"/>
      <c r="S37" s="304"/>
      <c r="T37" s="199"/>
      <c r="U37" s="304"/>
      <c r="V37" s="304"/>
      <c r="W37" s="304"/>
      <c r="X37" s="304"/>
      <c r="Y37" s="304"/>
      <c r="Z37" s="304"/>
      <c r="AA37" s="199"/>
      <c r="AB37" s="199"/>
      <c r="AC37" s="304"/>
      <c r="AD37" s="304"/>
      <c r="AE37" s="304"/>
      <c r="AF37" s="304"/>
      <c r="AG37" s="304"/>
      <c r="AH37" s="304"/>
      <c r="AI37" s="304"/>
      <c r="AJ37" s="244" t="s">
        <v>245</v>
      </c>
      <c r="AK37" s="244" t="s">
        <v>243</v>
      </c>
      <c r="AL37" s="313"/>
      <c r="AM37" s="304"/>
      <c r="AN37" s="302"/>
      <c r="AO37" s="302"/>
      <c r="AP37" s="198" t="s">
        <v>243</v>
      </c>
      <c r="AQ37" s="302"/>
      <c r="AR37" s="302"/>
      <c r="AS37" s="302"/>
      <c r="AT37" s="302"/>
      <c r="AU37" s="302"/>
      <c r="AV37" s="302"/>
      <c r="AW37" s="302"/>
      <c r="AX37" s="302"/>
      <c r="AY37" s="302"/>
      <c r="AZ37" s="302"/>
      <c r="BA37" s="302"/>
    </row>
    <row r="38" spans="1:53" ht="11.25" customHeight="1" x14ac:dyDescent="0.15">
      <c r="A38" s="308"/>
      <c r="B38" s="304"/>
      <c r="C38" s="310"/>
      <c r="D38" s="304"/>
      <c r="E38" s="304"/>
      <c r="F38" s="304"/>
      <c r="G38" s="304"/>
      <c r="H38" s="304"/>
      <c r="I38" s="304"/>
      <c r="J38" s="304"/>
      <c r="K38" s="199"/>
      <c r="L38" s="304"/>
      <c r="M38" s="304"/>
      <c r="N38" s="304"/>
      <c r="O38" s="304"/>
      <c r="P38" s="304"/>
      <c r="Q38" s="304"/>
      <c r="R38" s="304"/>
      <c r="S38" s="304"/>
      <c r="T38" s="199"/>
      <c r="U38" s="304"/>
      <c r="V38" s="304"/>
      <c r="W38" s="304"/>
      <c r="X38" s="304"/>
      <c r="Y38" s="304"/>
      <c r="Z38" s="304"/>
      <c r="AA38" s="199"/>
      <c r="AB38" s="199" t="s">
        <v>243</v>
      </c>
      <c r="AC38" s="304"/>
      <c r="AD38" s="304"/>
      <c r="AE38" s="304"/>
      <c r="AF38" s="304"/>
      <c r="AG38" s="304"/>
      <c r="AH38" s="304"/>
      <c r="AI38" s="304"/>
      <c r="AJ38" s="244" t="s">
        <v>245</v>
      </c>
      <c r="AK38" s="201" t="s">
        <v>245</v>
      </c>
      <c r="AL38" s="314"/>
      <c r="AM38" s="304"/>
      <c r="AN38" s="302"/>
      <c r="AO38" s="302"/>
      <c r="AP38" s="198" t="s">
        <v>245</v>
      </c>
      <c r="AQ38" s="302"/>
      <c r="AR38" s="302"/>
      <c r="AS38" s="302"/>
      <c r="AT38" s="302"/>
      <c r="AU38" s="302"/>
      <c r="AV38" s="302"/>
      <c r="AW38" s="302"/>
      <c r="AX38" s="302"/>
      <c r="AY38" s="302"/>
      <c r="AZ38" s="302"/>
      <c r="BA38" s="302"/>
    </row>
    <row r="39" spans="1:53" ht="1.5" customHeight="1" x14ac:dyDescent="0.15">
      <c r="A39" s="195"/>
      <c r="B39" s="199"/>
      <c r="C39" s="200"/>
      <c r="D39" s="199"/>
      <c r="E39" s="199"/>
      <c r="F39" s="199"/>
      <c r="G39" s="199"/>
      <c r="H39" s="199"/>
      <c r="I39" s="199"/>
      <c r="J39" s="199"/>
      <c r="K39" s="199"/>
      <c r="L39" s="199"/>
      <c r="M39" s="199"/>
      <c r="N39" s="199"/>
      <c r="O39" s="199"/>
      <c r="P39" s="199"/>
      <c r="Q39" s="199"/>
      <c r="R39" s="199"/>
      <c r="S39" s="199"/>
      <c r="T39" s="199"/>
      <c r="U39" s="199"/>
      <c r="V39" s="199"/>
      <c r="W39" s="199"/>
      <c r="X39" s="199"/>
      <c r="Y39" s="199"/>
      <c r="Z39" s="199"/>
      <c r="AA39" s="199"/>
      <c r="AB39" s="199"/>
      <c r="AC39" s="199"/>
      <c r="AD39" s="199"/>
      <c r="AE39" s="199"/>
      <c r="AF39" s="199"/>
      <c r="AG39" s="199"/>
      <c r="AH39" s="199"/>
      <c r="AI39" s="199"/>
      <c r="AJ39" s="199"/>
      <c r="AK39" s="199"/>
      <c r="AL39" s="199"/>
      <c r="AM39" s="199"/>
      <c r="AN39" s="199"/>
      <c r="AO39" s="199"/>
      <c r="AP39" s="199"/>
      <c r="AQ39" s="199"/>
      <c r="AR39" s="199"/>
      <c r="AS39" s="199"/>
      <c r="AT39" s="199"/>
      <c r="AU39" s="199"/>
      <c r="AV39" s="199"/>
      <c r="AW39" s="199"/>
      <c r="AX39" s="199"/>
      <c r="AY39" s="199"/>
      <c r="AZ39" s="199"/>
      <c r="BA39" s="199"/>
    </row>
    <row r="40" spans="1:53" ht="11.25" customHeight="1" x14ac:dyDescent="0.15">
      <c r="A40" s="308" t="s">
        <v>251</v>
      </c>
      <c r="B40" s="303"/>
      <c r="C40" s="309"/>
      <c r="D40" s="303"/>
      <c r="E40" s="303"/>
      <c r="F40" s="303"/>
      <c r="G40" s="303"/>
      <c r="H40" s="303"/>
      <c r="I40" s="303"/>
      <c r="J40" s="303"/>
      <c r="K40" s="238"/>
      <c r="L40" s="303"/>
      <c r="M40" s="303"/>
      <c r="N40" s="303"/>
      <c r="O40" s="303"/>
      <c r="P40" s="303"/>
      <c r="Q40" s="304"/>
      <c r="R40" s="303"/>
      <c r="S40" s="304" t="s">
        <v>243</v>
      </c>
      <c r="T40" s="199" t="s">
        <v>243</v>
      </c>
      <c r="U40" s="305" t="s">
        <v>252</v>
      </c>
      <c r="V40" s="305" t="s">
        <v>252</v>
      </c>
      <c r="W40" s="305" t="s">
        <v>252</v>
      </c>
      <c r="X40" s="305" t="s">
        <v>252</v>
      </c>
      <c r="Y40" s="305" t="s">
        <v>252</v>
      </c>
      <c r="Z40" s="305" t="s">
        <v>252</v>
      </c>
      <c r="AA40" s="199" t="s">
        <v>243</v>
      </c>
      <c r="AB40" s="238"/>
      <c r="AC40" s="303"/>
      <c r="AD40" s="302"/>
      <c r="AE40" s="302"/>
      <c r="AF40" s="304"/>
      <c r="AG40" s="302"/>
      <c r="AH40" s="302"/>
      <c r="AI40" s="302" t="s">
        <v>245</v>
      </c>
      <c r="AJ40" s="245" t="s">
        <v>245</v>
      </c>
      <c r="AK40" s="245" t="s">
        <v>245</v>
      </c>
      <c r="AL40" s="248" t="s">
        <v>245</v>
      </c>
      <c r="AM40" s="302" t="s">
        <v>253</v>
      </c>
      <c r="AN40" s="302" t="s">
        <v>253</v>
      </c>
      <c r="AO40" s="302" t="s">
        <v>253</v>
      </c>
      <c r="AP40" s="245" t="s">
        <v>253</v>
      </c>
      <c r="AQ40" s="302" t="s">
        <v>253</v>
      </c>
      <c r="AR40" s="302" t="s">
        <v>253</v>
      </c>
      <c r="AS40" s="302" t="s">
        <v>246</v>
      </c>
      <c r="AT40" s="302" t="s">
        <v>246</v>
      </c>
      <c r="AU40" s="302" t="s">
        <v>246</v>
      </c>
      <c r="AV40" s="302" t="s">
        <v>246</v>
      </c>
      <c r="AW40" s="302" t="s">
        <v>246</v>
      </c>
      <c r="AX40" s="302" t="s">
        <v>246</v>
      </c>
      <c r="AY40" s="302" t="s">
        <v>246</v>
      </c>
      <c r="AZ40" s="302" t="s">
        <v>327</v>
      </c>
      <c r="BA40" s="302" t="s">
        <v>327</v>
      </c>
    </row>
    <row r="41" spans="1:53" ht="11.25" customHeight="1" x14ac:dyDescent="0.15">
      <c r="A41" s="308"/>
      <c r="B41" s="304"/>
      <c r="C41" s="310"/>
      <c r="D41" s="304"/>
      <c r="E41" s="304"/>
      <c r="F41" s="304"/>
      <c r="G41" s="304"/>
      <c r="H41" s="304"/>
      <c r="I41" s="304"/>
      <c r="J41" s="304"/>
      <c r="K41" s="199" t="s">
        <v>243</v>
      </c>
      <c r="L41" s="304"/>
      <c r="M41" s="304"/>
      <c r="N41" s="304"/>
      <c r="O41" s="304"/>
      <c r="P41" s="304"/>
      <c r="Q41" s="304"/>
      <c r="R41" s="304"/>
      <c r="S41" s="304"/>
      <c r="T41" s="238"/>
      <c r="U41" s="306"/>
      <c r="V41" s="306"/>
      <c r="W41" s="306"/>
      <c r="X41" s="306"/>
      <c r="Y41" s="306"/>
      <c r="Z41" s="306"/>
      <c r="AA41" s="238"/>
      <c r="AB41" s="238"/>
      <c r="AC41" s="304"/>
      <c r="AD41" s="302"/>
      <c r="AE41" s="302"/>
      <c r="AF41" s="304"/>
      <c r="AG41" s="302"/>
      <c r="AH41" s="302"/>
      <c r="AI41" s="302"/>
      <c r="AJ41" s="246" t="s">
        <v>245</v>
      </c>
      <c r="AK41" s="245" t="s">
        <v>245</v>
      </c>
      <c r="AL41" s="248" t="s">
        <v>245</v>
      </c>
      <c r="AM41" s="302"/>
      <c r="AN41" s="302"/>
      <c r="AO41" s="302"/>
      <c r="AP41" s="246" t="s">
        <v>253</v>
      </c>
      <c r="AQ41" s="302"/>
      <c r="AR41" s="302"/>
      <c r="AS41" s="302"/>
      <c r="AT41" s="302"/>
      <c r="AU41" s="302"/>
      <c r="AV41" s="302"/>
      <c r="AW41" s="302"/>
      <c r="AX41" s="302"/>
      <c r="AY41" s="302"/>
      <c r="AZ41" s="302"/>
      <c r="BA41" s="302"/>
    </row>
    <row r="42" spans="1:53" ht="11.25" customHeight="1" x14ac:dyDescent="0.15">
      <c r="A42" s="308"/>
      <c r="B42" s="304"/>
      <c r="C42" s="310"/>
      <c r="D42" s="304"/>
      <c r="E42" s="304"/>
      <c r="F42" s="304"/>
      <c r="G42" s="304"/>
      <c r="H42" s="304"/>
      <c r="I42" s="304"/>
      <c r="J42" s="304"/>
      <c r="K42" s="238"/>
      <c r="L42" s="304"/>
      <c r="M42" s="304"/>
      <c r="N42" s="304"/>
      <c r="O42" s="304"/>
      <c r="P42" s="304"/>
      <c r="Q42" s="304"/>
      <c r="R42" s="304"/>
      <c r="S42" s="304"/>
      <c r="T42" s="238"/>
      <c r="U42" s="306"/>
      <c r="V42" s="306"/>
      <c r="W42" s="306"/>
      <c r="X42" s="306"/>
      <c r="Y42" s="306"/>
      <c r="Z42" s="306"/>
      <c r="AA42" s="238"/>
      <c r="AB42" s="238"/>
      <c r="AC42" s="304"/>
      <c r="AD42" s="302"/>
      <c r="AE42" s="302"/>
      <c r="AF42" s="304"/>
      <c r="AG42" s="302"/>
      <c r="AH42" s="302"/>
      <c r="AI42" s="302"/>
      <c r="AJ42" s="246" t="s">
        <v>245</v>
      </c>
      <c r="AK42" s="245" t="s">
        <v>245</v>
      </c>
      <c r="AL42" s="248" t="s">
        <v>245</v>
      </c>
      <c r="AM42" s="302"/>
      <c r="AN42" s="302"/>
      <c r="AO42" s="302"/>
      <c r="AP42" s="246" t="s">
        <v>253</v>
      </c>
      <c r="AQ42" s="302"/>
      <c r="AR42" s="302"/>
      <c r="AS42" s="302"/>
      <c r="AT42" s="302"/>
      <c r="AU42" s="302"/>
      <c r="AV42" s="302"/>
      <c r="AW42" s="302"/>
      <c r="AX42" s="302"/>
      <c r="AY42" s="302"/>
      <c r="AZ42" s="302"/>
      <c r="BA42" s="302"/>
    </row>
    <row r="43" spans="1:53" ht="11.25" customHeight="1" x14ac:dyDescent="0.15">
      <c r="A43" s="308"/>
      <c r="B43" s="304"/>
      <c r="C43" s="310"/>
      <c r="D43" s="304"/>
      <c r="E43" s="304"/>
      <c r="F43" s="304"/>
      <c r="G43" s="304"/>
      <c r="H43" s="304"/>
      <c r="I43" s="304"/>
      <c r="J43" s="304"/>
      <c r="K43" s="238"/>
      <c r="L43" s="304"/>
      <c r="M43" s="304"/>
      <c r="N43" s="304"/>
      <c r="O43" s="304"/>
      <c r="P43" s="304"/>
      <c r="Q43" s="304"/>
      <c r="R43" s="304"/>
      <c r="S43" s="304"/>
      <c r="T43" s="238"/>
      <c r="U43" s="306"/>
      <c r="V43" s="306"/>
      <c r="W43" s="306"/>
      <c r="X43" s="306"/>
      <c r="Y43" s="306"/>
      <c r="Z43" s="306"/>
      <c r="AA43" s="238"/>
      <c r="AB43" s="238"/>
      <c r="AC43" s="304"/>
      <c r="AD43" s="302"/>
      <c r="AE43" s="302"/>
      <c r="AF43" s="304"/>
      <c r="AG43" s="302"/>
      <c r="AH43" s="302"/>
      <c r="AI43" s="302"/>
      <c r="AJ43" s="244" t="s">
        <v>243</v>
      </c>
      <c r="AK43" s="245" t="s">
        <v>245</v>
      </c>
      <c r="AL43" s="248" t="s">
        <v>245</v>
      </c>
      <c r="AM43" s="302"/>
      <c r="AN43" s="302"/>
      <c r="AO43" s="302"/>
      <c r="AP43" s="246" t="s">
        <v>253</v>
      </c>
      <c r="AQ43" s="302"/>
      <c r="AR43" s="302"/>
      <c r="AS43" s="302"/>
      <c r="AT43" s="302"/>
      <c r="AU43" s="302"/>
      <c r="AV43" s="302"/>
      <c r="AW43" s="302"/>
      <c r="AX43" s="302"/>
      <c r="AY43" s="302"/>
      <c r="AZ43" s="302"/>
      <c r="BA43" s="302"/>
    </row>
    <row r="44" spans="1:53" ht="11.25" customHeight="1" x14ac:dyDescent="0.15">
      <c r="A44" s="308"/>
      <c r="B44" s="304"/>
      <c r="C44" s="310"/>
      <c r="D44" s="304"/>
      <c r="E44" s="304"/>
      <c r="F44" s="304"/>
      <c r="G44" s="304"/>
      <c r="H44" s="304"/>
      <c r="I44" s="304"/>
      <c r="J44" s="304"/>
      <c r="K44" s="238"/>
      <c r="L44" s="304"/>
      <c r="M44" s="304"/>
      <c r="N44" s="304"/>
      <c r="O44" s="304"/>
      <c r="P44" s="304"/>
      <c r="Q44" s="304"/>
      <c r="R44" s="304"/>
      <c r="S44" s="304"/>
      <c r="T44" s="238"/>
      <c r="U44" s="306"/>
      <c r="V44" s="306"/>
      <c r="W44" s="306"/>
      <c r="X44" s="306"/>
      <c r="Y44" s="306"/>
      <c r="Z44" s="306"/>
      <c r="AA44" s="238"/>
      <c r="AB44" s="238"/>
      <c r="AC44" s="304"/>
      <c r="AD44" s="302"/>
      <c r="AE44" s="302"/>
      <c r="AF44" s="304"/>
      <c r="AG44" s="302"/>
      <c r="AH44" s="302"/>
      <c r="AI44" s="302"/>
      <c r="AJ44" s="202" t="s">
        <v>245</v>
      </c>
      <c r="AK44" s="244" t="s">
        <v>243</v>
      </c>
      <c r="AL44" s="248" t="s">
        <v>245</v>
      </c>
      <c r="AM44" s="302"/>
      <c r="AN44" s="302"/>
      <c r="AO44" s="302"/>
      <c r="AP44" s="246" t="s">
        <v>243</v>
      </c>
      <c r="AQ44" s="302"/>
      <c r="AR44" s="302"/>
      <c r="AS44" s="302"/>
      <c r="AT44" s="302"/>
      <c r="AU44" s="302"/>
      <c r="AV44" s="302"/>
      <c r="AW44" s="302"/>
      <c r="AX44" s="302"/>
      <c r="AY44" s="302"/>
      <c r="AZ44" s="302"/>
      <c r="BA44" s="302"/>
    </row>
    <row r="45" spans="1:53" ht="11.25" customHeight="1" x14ac:dyDescent="0.15">
      <c r="A45" s="308"/>
      <c r="B45" s="304"/>
      <c r="C45" s="310"/>
      <c r="D45" s="304"/>
      <c r="E45" s="304"/>
      <c r="F45" s="304"/>
      <c r="G45" s="304"/>
      <c r="H45" s="304"/>
      <c r="I45" s="304"/>
      <c r="J45" s="304"/>
      <c r="K45" s="238"/>
      <c r="L45" s="304"/>
      <c r="M45" s="304"/>
      <c r="N45" s="304"/>
      <c r="O45" s="304"/>
      <c r="P45" s="304"/>
      <c r="Q45" s="304"/>
      <c r="R45" s="304"/>
      <c r="S45" s="304"/>
      <c r="T45" s="238"/>
      <c r="U45" s="307"/>
      <c r="V45" s="307"/>
      <c r="W45" s="307"/>
      <c r="X45" s="307"/>
      <c r="Y45" s="307"/>
      <c r="Z45" s="307"/>
      <c r="AA45" s="238"/>
      <c r="AB45" s="199" t="s">
        <v>243</v>
      </c>
      <c r="AC45" s="304"/>
      <c r="AD45" s="302"/>
      <c r="AE45" s="302"/>
      <c r="AF45" s="304"/>
      <c r="AG45" s="302"/>
      <c r="AH45" s="302"/>
      <c r="AI45" s="302"/>
      <c r="AJ45" s="244" t="s">
        <v>245</v>
      </c>
      <c r="AK45" s="244" t="s">
        <v>245</v>
      </c>
      <c r="AL45" s="247" t="s">
        <v>253</v>
      </c>
      <c r="AM45" s="302"/>
      <c r="AN45" s="302"/>
      <c r="AO45" s="302"/>
      <c r="AP45" s="246" t="s">
        <v>253</v>
      </c>
      <c r="AQ45" s="302"/>
      <c r="AR45" s="302"/>
      <c r="AS45" s="302"/>
      <c r="AT45" s="302"/>
      <c r="AU45" s="302"/>
      <c r="AV45" s="302"/>
      <c r="AW45" s="302"/>
      <c r="AX45" s="302"/>
      <c r="AY45" s="302"/>
      <c r="AZ45" s="302"/>
      <c r="BA45" s="302"/>
    </row>
    <row r="46" spans="1:53" ht="14.25" hidden="1" customHeight="1" x14ac:dyDescent="0.15">
      <c r="A46" s="29"/>
      <c r="B46" s="197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  <c r="W46" s="29"/>
      <c r="X46" s="29"/>
      <c r="Y46" s="29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  <c r="BA46" s="29"/>
    </row>
    <row r="47" spans="1:53" ht="14.25" hidden="1" customHeight="1" x14ac:dyDescent="0.15">
      <c r="A47" s="301" t="s">
        <v>254</v>
      </c>
      <c r="B47" s="299" t="s">
        <v>243</v>
      </c>
      <c r="C47" s="299" t="s">
        <v>243</v>
      </c>
      <c r="D47" s="299" t="s">
        <v>243</v>
      </c>
      <c r="E47" s="299" t="s">
        <v>243</v>
      </c>
      <c r="F47" s="299" t="s">
        <v>243</v>
      </c>
      <c r="G47" s="299" t="s">
        <v>243</v>
      </c>
      <c r="H47" s="299" t="s">
        <v>243</v>
      </c>
      <c r="I47" s="299" t="s">
        <v>243</v>
      </c>
      <c r="J47" s="299" t="s">
        <v>243</v>
      </c>
      <c r="K47" s="299" t="s">
        <v>243</v>
      </c>
      <c r="L47" s="299" t="s">
        <v>243</v>
      </c>
      <c r="M47" s="299" t="s">
        <v>243</v>
      </c>
      <c r="N47" s="299" t="s">
        <v>243</v>
      </c>
      <c r="O47" s="299" t="s">
        <v>243</v>
      </c>
      <c r="P47" s="299" t="s">
        <v>243</v>
      </c>
      <c r="Q47" s="299" t="s">
        <v>243</v>
      </c>
      <c r="R47" s="299" t="s">
        <v>243</v>
      </c>
      <c r="S47" s="299" t="s">
        <v>243</v>
      </c>
      <c r="T47" s="299" t="s">
        <v>243</v>
      </c>
      <c r="U47" s="299" t="s">
        <v>243</v>
      </c>
      <c r="V47" s="299" t="s">
        <v>243</v>
      </c>
      <c r="W47" s="299" t="s">
        <v>243</v>
      </c>
      <c r="X47" s="299" t="s">
        <v>243</v>
      </c>
      <c r="Y47" s="299" t="s">
        <v>243</v>
      </c>
      <c r="Z47" s="299" t="s">
        <v>243</v>
      </c>
      <c r="AA47" s="299" t="s">
        <v>243</v>
      </c>
      <c r="AB47" s="299" t="s">
        <v>243</v>
      </c>
      <c r="AC47" s="299" t="s">
        <v>243</v>
      </c>
      <c r="AD47" s="299" t="s">
        <v>243</v>
      </c>
      <c r="AE47" s="299" t="s">
        <v>243</v>
      </c>
      <c r="AF47" s="299" t="s">
        <v>243</v>
      </c>
      <c r="AG47" s="299" t="s">
        <v>243</v>
      </c>
      <c r="AH47" s="299" t="s">
        <v>243</v>
      </c>
      <c r="AI47" s="299" t="s">
        <v>243</v>
      </c>
      <c r="AJ47" s="299" t="s">
        <v>243</v>
      </c>
      <c r="AK47" s="299" t="s">
        <v>243</v>
      </c>
      <c r="AL47" s="299" t="s">
        <v>243</v>
      </c>
      <c r="AM47" s="299" t="s">
        <v>243</v>
      </c>
      <c r="AN47" s="299" t="s">
        <v>243</v>
      </c>
      <c r="AO47" s="299" t="s">
        <v>243</v>
      </c>
      <c r="AP47" s="299" t="s">
        <v>243</v>
      </c>
      <c r="AQ47" s="299" t="s">
        <v>243</v>
      </c>
      <c r="AR47" s="299" t="s">
        <v>243</v>
      </c>
      <c r="AS47" s="299" t="s">
        <v>243</v>
      </c>
      <c r="AT47" s="299" t="s">
        <v>243</v>
      </c>
      <c r="AU47" s="299" t="s">
        <v>243</v>
      </c>
      <c r="AV47" s="299" t="s">
        <v>243</v>
      </c>
      <c r="AW47" s="299" t="s">
        <v>243</v>
      </c>
      <c r="AX47" s="299" t="s">
        <v>243</v>
      </c>
      <c r="AY47" s="299" t="s">
        <v>243</v>
      </c>
      <c r="AZ47" s="120"/>
      <c r="BA47" s="299" t="s">
        <v>243</v>
      </c>
    </row>
    <row r="48" spans="1:53" ht="14.25" hidden="1" customHeight="1" x14ac:dyDescent="0.15">
      <c r="A48" s="301"/>
      <c r="B48" s="299"/>
      <c r="C48" s="299"/>
      <c r="D48" s="299"/>
      <c r="E48" s="299"/>
      <c r="F48" s="299"/>
      <c r="G48" s="299"/>
      <c r="H48" s="299"/>
      <c r="I48" s="299"/>
      <c r="J48" s="299"/>
      <c r="K48" s="299"/>
      <c r="L48" s="299"/>
      <c r="M48" s="299"/>
      <c r="N48" s="299"/>
      <c r="O48" s="299"/>
      <c r="P48" s="299"/>
      <c r="Q48" s="299"/>
      <c r="R48" s="299"/>
      <c r="S48" s="299"/>
      <c r="T48" s="299"/>
      <c r="U48" s="299"/>
      <c r="V48" s="299"/>
      <c r="W48" s="299"/>
      <c r="X48" s="299"/>
      <c r="Y48" s="299"/>
      <c r="Z48" s="299"/>
      <c r="AA48" s="299"/>
      <c r="AB48" s="299"/>
      <c r="AC48" s="299"/>
      <c r="AD48" s="299"/>
      <c r="AE48" s="299"/>
      <c r="AF48" s="299"/>
      <c r="AG48" s="299"/>
      <c r="AH48" s="299"/>
      <c r="AI48" s="299"/>
      <c r="AJ48" s="299"/>
      <c r="AK48" s="299"/>
      <c r="AL48" s="299"/>
      <c r="AM48" s="299"/>
      <c r="AN48" s="299"/>
      <c r="AO48" s="299"/>
      <c r="AP48" s="299"/>
      <c r="AQ48" s="299"/>
      <c r="AR48" s="299"/>
      <c r="AS48" s="299"/>
      <c r="AT48" s="299"/>
      <c r="AU48" s="299"/>
      <c r="AV48" s="299"/>
      <c r="AW48" s="299"/>
      <c r="AX48" s="299"/>
      <c r="AY48" s="299"/>
      <c r="AZ48" s="120"/>
      <c r="BA48" s="299"/>
    </row>
    <row r="49" spans="1:53" ht="14.25" hidden="1" customHeight="1" x14ac:dyDescent="0.15">
      <c r="A49" s="301"/>
      <c r="B49" s="299"/>
      <c r="C49" s="299"/>
      <c r="D49" s="299"/>
      <c r="E49" s="299"/>
      <c r="F49" s="299"/>
      <c r="G49" s="299"/>
      <c r="H49" s="299"/>
      <c r="I49" s="299"/>
      <c r="J49" s="299"/>
      <c r="K49" s="299"/>
      <c r="L49" s="299"/>
      <c r="M49" s="299"/>
      <c r="N49" s="299"/>
      <c r="O49" s="299"/>
      <c r="P49" s="299"/>
      <c r="Q49" s="299"/>
      <c r="R49" s="299"/>
      <c r="S49" s="299"/>
      <c r="T49" s="299"/>
      <c r="U49" s="299"/>
      <c r="V49" s="299"/>
      <c r="W49" s="299"/>
      <c r="X49" s="299"/>
      <c r="Y49" s="299"/>
      <c r="Z49" s="299"/>
      <c r="AA49" s="299"/>
      <c r="AB49" s="299"/>
      <c r="AC49" s="299"/>
      <c r="AD49" s="299"/>
      <c r="AE49" s="299"/>
      <c r="AF49" s="299"/>
      <c r="AG49" s="299"/>
      <c r="AH49" s="299"/>
      <c r="AI49" s="299"/>
      <c r="AJ49" s="299"/>
      <c r="AK49" s="299"/>
      <c r="AL49" s="299"/>
      <c r="AM49" s="299"/>
      <c r="AN49" s="299"/>
      <c r="AO49" s="299"/>
      <c r="AP49" s="299"/>
      <c r="AQ49" s="299"/>
      <c r="AR49" s="299"/>
      <c r="AS49" s="299"/>
      <c r="AT49" s="299"/>
      <c r="AU49" s="299"/>
      <c r="AV49" s="299"/>
      <c r="AW49" s="299"/>
      <c r="AX49" s="299"/>
      <c r="AY49" s="299"/>
      <c r="AZ49" s="120"/>
      <c r="BA49" s="299"/>
    </row>
    <row r="50" spans="1:53" ht="14.25" hidden="1" customHeight="1" x14ac:dyDescent="0.15">
      <c r="A50" s="301"/>
      <c r="B50" s="299"/>
      <c r="C50" s="299"/>
      <c r="D50" s="299"/>
      <c r="E50" s="299"/>
      <c r="F50" s="299"/>
      <c r="G50" s="299"/>
      <c r="H50" s="299"/>
      <c r="I50" s="299"/>
      <c r="J50" s="299"/>
      <c r="K50" s="299"/>
      <c r="L50" s="299"/>
      <c r="M50" s="299"/>
      <c r="N50" s="299"/>
      <c r="O50" s="299"/>
      <c r="P50" s="299"/>
      <c r="Q50" s="299"/>
      <c r="R50" s="299"/>
      <c r="S50" s="299"/>
      <c r="T50" s="299"/>
      <c r="U50" s="299"/>
      <c r="V50" s="299"/>
      <c r="W50" s="299"/>
      <c r="X50" s="299"/>
      <c r="Y50" s="299"/>
      <c r="Z50" s="299"/>
      <c r="AA50" s="299"/>
      <c r="AB50" s="299"/>
      <c r="AC50" s="299"/>
      <c r="AD50" s="299"/>
      <c r="AE50" s="299"/>
      <c r="AF50" s="299"/>
      <c r="AG50" s="299"/>
      <c r="AH50" s="299"/>
      <c r="AI50" s="299"/>
      <c r="AJ50" s="299"/>
      <c r="AK50" s="299"/>
      <c r="AL50" s="299"/>
      <c r="AM50" s="299"/>
      <c r="AN50" s="299"/>
      <c r="AO50" s="299"/>
      <c r="AP50" s="299"/>
      <c r="AQ50" s="299"/>
      <c r="AR50" s="299"/>
      <c r="AS50" s="299"/>
      <c r="AT50" s="299"/>
      <c r="AU50" s="299"/>
      <c r="AV50" s="299"/>
      <c r="AW50" s="299"/>
      <c r="AX50" s="299"/>
      <c r="AY50" s="299"/>
      <c r="AZ50" s="120"/>
      <c r="BA50" s="299"/>
    </row>
    <row r="51" spans="1:53" ht="14.25" hidden="1" customHeight="1" x14ac:dyDescent="0.15">
      <c r="A51" s="301"/>
      <c r="B51" s="299"/>
      <c r="C51" s="299"/>
      <c r="D51" s="299"/>
      <c r="E51" s="299"/>
      <c r="F51" s="299"/>
      <c r="G51" s="299"/>
      <c r="H51" s="299"/>
      <c r="I51" s="299"/>
      <c r="J51" s="299"/>
      <c r="K51" s="299"/>
      <c r="L51" s="299"/>
      <c r="M51" s="299"/>
      <c r="N51" s="299"/>
      <c r="O51" s="299"/>
      <c r="P51" s="299"/>
      <c r="Q51" s="299"/>
      <c r="R51" s="299"/>
      <c r="S51" s="299"/>
      <c r="T51" s="299"/>
      <c r="U51" s="299"/>
      <c r="V51" s="299"/>
      <c r="W51" s="299"/>
      <c r="X51" s="299"/>
      <c r="Y51" s="299"/>
      <c r="Z51" s="299"/>
      <c r="AA51" s="299"/>
      <c r="AB51" s="299"/>
      <c r="AC51" s="299"/>
      <c r="AD51" s="299"/>
      <c r="AE51" s="299"/>
      <c r="AF51" s="299"/>
      <c r="AG51" s="299"/>
      <c r="AH51" s="299"/>
      <c r="AI51" s="299"/>
      <c r="AJ51" s="299"/>
      <c r="AK51" s="299"/>
      <c r="AL51" s="299"/>
      <c r="AM51" s="299"/>
      <c r="AN51" s="299"/>
      <c r="AO51" s="299"/>
      <c r="AP51" s="299"/>
      <c r="AQ51" s="299"/>
      <c r="AR51" s="299"/>
      <c r="AS51" s="299"/>
      <c r="AT51" s="299"/>
      <c r="AU51" s="299"/>
      <c r="AV51" s="299"/>
      <c r="AW51" s="299"/>
      <c r="AX51" s="299"/>
      <c r="AY51" s="299"/>
      <c r="AZ51" s="120"/>
      <c r="BA51" s="299"/>
    </row>
    <row r="52" spans="1:53" ht="14.25" hidden="1" customHeight="1" x14ac:dyDescent="0.15">
      <c r="A52" s="301"/>
      <c r="B52" s="299"/>
      <c r="C52" s="299"/>
      <c r="D52" s="299"/>
      <c r="E52" s="299"/>
      <c r="F52" s="299"/>
      <c r="G52" s="299"/>
      <c r="H52" s="299"/>
      <c r="I52" s="299"/>
      <c r="J52" s="299"/>
      <c r="K52" s="299"/>
      <c r="L52" s="299"/>
      <c r="M52" s="299"/>
      <c r="N52" s="299"/>
      <c r="O52" s="299"/>
      <c r="P52" s="299"/>
      <c r="Q52" s="299"/>
      <c r="R52" s="299"/>
      <c r="S52" s="299"/>
      <c r="T52" s="299"/>
      <c r="U52" s="299"/>
      <c r="V52" s="299"/>
      <c r="W52" s="299"/>
      <c r="X52" s="299"/>
      <c r="Y52" s="299"/>
      <c r="Z52" s="299"/>
      <c r="AA52" s="299"/>
      <c r="AB52" s="299"/>
      <c r="AC52" s="299"/>
      <c r="AD52" s="299"/>
      <c r="AE52" s="299"/>
      <c r="AF52" s="299"/>
      <c r="AG52" s="299"/>
      <c r="AH52" s="299"/>
      <c r="AI52" s="299"/>
      <c r="AJ52" s="299"/>
      <c r="AK52" s="299"/>
      <c r="AL52" s="299"/>
      <c r="AM52" s="299"/>
      <c r="AN52" s="299"/>
      <c r="AO52" s="299"/>
      <c r="AP52" s="299"/>
      <c r="AQ52" s="299"/>
      <c r="AR52" s="299"/>
      <c r="AS52" s="299"/>
      <c r="AT52" s="299"/>
      <c r="AU52" s="299"/>
      <c r="AV52" s="299"/>
      <c r="AW52" s="299"/>
      <c r="AX52" s="299"/>
      <c r="AY52" s="299"/>
      <c r="AZ52" s="120"/>
      <c r="BA52" s="299"/>
    </row>
    <row r="53" spans="1:53" ht="14.25" hidden="1" customHeight="1" x14ac:dyDescent="0.15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29"/>
      <c r="U53" s="29"/>
      <c r="V53" s="29"/>
      <c r="W53" s="29"/>
      <c r="X53" s="29"/>
      <c r="Y53" s="29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  <c r="BA53" s="29"/>
    </row>
    <row r="54" spans="1:53" ht="14.25" hidden="1" customHeight="1" x14ac:dyDescent="0.15">
      <c r="A54" s="301" t="s">
        <v>255</v>
      </c>
      <c r="B54" s="299" t="s">
        <v>243</v>
      </c>
      <c r="C54" s="299" t="s">
        <v>243</v>
      </c>
      <c r="D54" s="299" t="s">
        <v>243</v>
      </c>
      <c r="E54" s="299" t="s">
        <v>243</v>
      </c>
      <c r="F54" s="299" t="s">
        <v>243</v>
      </c>
      <c r="G54" s="299" t="s">
        <v>243</v>
      </c>
      <c r="H54" s="299" t="s">
        <v>243</v>
      </c>
      <c r="I54" s="299" t="s">
        <v>243</v>
      </c>
      <c r="J54" s="299" t="s">
        <v>243</v>
      </c>
      <c r="K54" s="299" t="s">
        <v>243</v>
      </c>
      <c r="L54" s="299" t="s">
        <v>243</v>
      </c>
      <c r="M54" s="299" t="s">
        <v>243</v>
      </c>
      <c r="N54" s="299" t="s">
        <v>243</v>
      </c>
      <c r="O54" s="299" t="s">
        <v>243</v>
      </c>
      <c r="P54" s="299" t="s">
        <v>243</v>
      </c>
      <c r="Q54" s="299" t="s">
        <v>243</v>
      </c>
      <c r="R54" s="299" t="s">
        <v>243</v>
      </c>
      <c r="S54" s="299" t="s">
        <v>243</v>
      </c>
      <c r="T54" s="299" t="s">
        <v>243</v>
      </c>
      <c r="U54" s="299" t="s">
        <v>243</v>
      </c>
      <c r="V54" s="299" t="s">
        <v>243</v>
      </c>
      <c r="W54" s="299" t="s">
        <v>243</v>
      </c>
      <c r="X54" s="299" t="s">
        <v>243</v>
      </c>
      <c r="Y54" s="299" t="s">
        <v>243</v>
      </c>
      <c r="Z54" s="299" t="s">
        <v>243</v>
      </c>
      <c r="AA54" s="299" t="s">
        <v>243</v>
      </c>
      <c r="AB54" s="299" t="s">
        <v>243</v>
      </c>
      <c r="AC54" s="299" t="s">
        <v>243</v>
      </c>
      <c r="AD54" s="299" t="s">
        <v>243</v>
      </c>
      <c r="AE54" s="299" t="s">
        <v>243</v>
      </c>
      <c r="AF54" s="299" t="s">
        <v>243</v>
      </c>
      <c r="AG54" s="299" t="s">
        <v>243</v>
      </c>
      <c r="AH54" s="299" t="s">
        <v>243</v>
      </c>
      <c r="AI54" s="299" t="s">
        <v>243</v>
      </c>
      <c r="AJ54" s="299" t="s">
        <v>243</v>
      </c>
      <c r="AK54" s="299" t="s">
        <v>243</v>
      </c>
      <c r="AL54" s="299" t="s">
        <v>243</v>
      </c>
      <c r="AM54" s="299" t="s">
        <v>243</v>
      </c>
      <c r="AN54" s="299" t="s">
        <v>243</v>
      </c>
      <c r="AO54" s="299" t="s">
        <v>243</v>
      </c>
      <c r="AP54" s="299" t="s">
        <v>243</v>
      </c>
      <c r="AQ54" s="299" t="s">
        <v>243</v>
      </c>
      <c r="AR54" s="299" t="s">
        <v>243</v>
      </c>
      <c r="AS54" s="299" t="s">
        <v>243</v>
      </c>
      <c r="AT54" s="299" t="s">
        <v>243</v>
      </c>
      <c r="AU54" s="299" t="s">
        <v>243</v>
      </c>
      <c r="AV54" s="299" t="s">
        <v>243</v>
      </c>
      <c r="AW54" s="299" t="s">
        <v>243</v>
      </c>
      <c r="AX54" s="299" t="s">
        <v>243</v>
      </c>
      <c r="AY54" s="299" t="s">
        <v>243</v>
      </c>
      <c r="AZ54" s="120"/>
      <c r="BA54" s="299" t="s">
        <v>243</v>
      </c>
    </row>
    <row r="55" spans="1:53" ht="14.25" hidden="1" customHeight="1" x14ac:dyDescent="0.15">
      <c r="A55" s="301"/>
      <c r="B55" s="299"/>
      <c r="C55" s="299"/>
      <c r="D55" s="299"/>
      <c r="E55" s="299"/>
      <c r="F55" s="299"/>
      <c r="G55" s="299"/>
      <c r="H55" s="299"/>
      <c r="I55" s="299"/>
      <c r="J55" s="299"/>
      <c r="K55" s="299"/>
      <c r="L55" s="299"/>
      <c r="M55" s="299"/>
      <c r="N55" s="299"/>
      <c r="O55" s="299"/>
      <c r="P55" s="299"/>
      <c r="Q55" s="299"/>
      <c r="R55" s="299"/>
      <c r="S55" s="299"/>
      <c r="T55" s="299"/>
      <c r="U55" s="299"/>
      <c r="V55" s="299"/>
      <c r="W55" s="299"/>
      <c r="X55" s="299"/>
      <c r="Y55" s="299"/>
      <c r="Z55" s="299"/>
      <c r="AA55" s="299"/>
      <c r="AB55" s="299"/>
      <c r="AC55" s="299"/>
      <c r="AD55" s="299"/>
      <c r="AE55" s="299"/>
      <c r="AF55" s="299"/>
      <c r="AG55" s="299"/>
      <c r="AH55" s="299"/>
      <c r="AI55" s="299"/>
      <c r="AJ55" s="299"/>
      <c r="AK55" s="299"/>
      <c r="AL55" s="299"/>
      <c r="AM55" s="299"/>
      <c r="AN55" s="299"/>
      <c r="AO55" s="299"/>
      <c r="AP55" s="299"/>
      <c r="AQ55" s="299"/>
      <c r="AR55" s="299"/>
      <c r="AS55" s="299"/>
      <c r="AT55" s="299"/>
      <c r="AU55" s="299"/>
      <c r="AV55" s="299"/>
      <c r="AW55" s="299"/>
      <c r="AX55" s="299"/>
      <c r="AY55" s="299"/>
      <c r="AZ55" s="120"/>
      <c r="BA55" s="299"/>
    </row>
    <row r="56" spans="1:53" ht="14.25" hidden="1" customHeight="1" x14ac:dyDescent="0.15">
      <c r="A56" s="301"/>
      <c r="B56" s="299"/>
      <c r="C56" s="299"/>
      <c r="D56" s="299"/>
      <c r="E56" s="299"/>
      <c r="F56" s="299"/>
      <c r="G56" s="299"/>
      <c r="H56" s="299"/>
      <c r="I56" s="299"/>
      <c r="J56" s="299"/>
      <c r="K56" s="299"/>
      <c r="L56" s="299"/>
      <c r="M56" s="299"/>
      <c r="N56" s="299"/>
      <c r="O56" s="299"/>
      <c r="P56" s="299"/>
      <c r="Q56" s="299"/>
      <c r="R56" s="299"/>
      <c r="S56" s="299"/>
      <c r="T56" s="299"/>
      <c r="U56" s="299"/>
      <c r="V56" s="299"/>
      <c r="W56" s="299"/>
      <c r="X56" s="299"/>
      <c r="Y56" s="299"/>
      <c r="Z56" s="299"/>
      <c r="AA56" s="299"/>
      <c r="AB56" s="299"/>
      <c r="AC56" s="299"/>
      <c r="AD56" s="299"/>
      <c r="AE56" s="299"/>
      <c r="AF56" s="299"/>
      <c r="AG56" s="299"/>
      <c r="AH56" s="299"/>
      <c r="AI56" s="299"/>
      <c r="AJ56" s="299"/>
      <c r="AK56" s="299"/>
      <c r="AL56" s="299"/>
      <c r="AM56" s="299"/>
      <c r="AN56" s="299"/>
      <c r="AO56" s="299"/>
      <c r="AP56" s="299"/>
      <c r="AQ56" s="299"/>
      <c r="AR56" s="299"/>
      <c r="AS56" s="299"/>
      <c r="AT56" s="299"/>
      <c r="AU56" s="299"/>
      <c r="AV56" s="299"/>
      <c r="AW56" s="299"/>
      <c r="AX56" s="299"/>
      <c r="AY56" s="299"/>
      <c r="AZ56" s="120"/>
      <c r="BA56" s="299"/>
    </row>
    <row r="57" spans="1:53" ht="14.25" hidden="1" customHeight="1" x14ac:dyDescent="0.15">
      <c r="A57" s="301"/>
      <c r="B57" s="299"/>
      <c r="C57" s="299"/>
      <c r="D57" s="299"/>
      <c r="E57" s="299"/>
      <c r="F57" s="299"/>
      <c r="G57" s="299"/>
      <c r="H57" s="299"/>
      <c r="I57" s="299"/>
      <c r="J57" s="299"/>
      <c r="K57" s="299"/>
      <c r="L57" s="299"/>
      <c r="M57" s="299"/>
      <c r="N57" s="299"/>
      <c r="O57" s="299"/>
      <c r="P57" s="299"/>
      <c r="Q57" s="299"/>
      <c r="R57" s="299"/>
      <c r="S57" s="299"/>
      <c r="T57" s="299"/>
      <c r="U57" s="299"/>
      <c r="V57" s="299"/>
      <c r="W57" s="299"/>
      <c r="X57" s="299"/>
      <c r="Y57" s="299"/>
      <c r="Z57" s="299"/>
      <c r="AA57" s="299"/>
      <c r="AB57" s="299"/>
      <c r="AC57" s="299"/>
      <c r="AD57" s="299"/>
      <c r="AE57" s="299"/>
      <c r="AF57" s="299"/>
      <c r="AG57" s="299"/>
      <c r="AH57" s="299"/>
      <c r="AI57" s="299"/>
      <c r="AJ57" s="299"/>
      <c r="AK57" s="299"/>
      <c r="AL57" s="299"/>
      <c r="AM57" s="299"/>
      <c r="AN57" s="299"/>
      <c r="AO57" s="299"/>
      <c r="AP57" s="299"/>
      <c r="AQ57" s="299"/>
      <c r="AR57" s="299"/>
      <c r="AS57" s="299"/>
      <c r="AT57" s="299"/>
      <c r="AU57" s="299"/>
      <c r="AV57" s="299"/>
      <c r="AW57" s="299"/>
      <c r="AX57" s="299"/>
      <c r="AY57" s="299"/>
      <c r="AZ57" s="120"/>
      <c r="BA57" s="299"/>
    </row>
    <row r="58" spans="1:53" ht="14.25" hidden="1" customHeight="1" x14ac:dyDescent="0.15">
      <c r="A58" s="301"/>
      <c r="B58" s="299"/>
      <c r="C58" s="299"/>
      <c r="D58" s="299"/>
      <c r="E58" s="299"/>
      <c r="F58" s="299"/>
      <c r="G58" s="299"/>
      <c r="H58" s="299"/>
      <c r="I58" s="299"/>
      <c r="J58" s="299"/>
      <c r="K58" s="299"/>
      <c r="L58" s="299"/>
      <c r="M58" s="299"/>
      <c r="N58" s="299"/>
      <c r="O58" s="299"/>
      <c r="P58" s="299"/>
      <c r="Q58" s="299"/>
      <c r="R58" s="299"/>
      <c r="S58" s="299"/>
      <c r="T58" s="299"/>
      <c r="U58" s="299"/>
      <c r="V58" s="299"/>
      <c r="W58" s="299"/>
      <c r="X58" s="299"/>
      <c r="Y58" s="299"/>
      <c r="Z58" s="299"/>
      <c r="AA58" s="299"/>
      <c r="AB58" s="299"/>
      <c r="AC58" s="299"/>
      <c r="AD58" s="299"/>
      <c r="AE58" s="299"/>
      <c r="AF58" s="299"/>
      <c r="AG58" s="299"/>
      <c r="AH58" s="299"/>
      <c r="AI58" s="299"/>
      <c r="AJ58" s="299"/>
      <c r="AK58" s="299"/>
      <c r="AL58" s="299"/>
      <c r="AM58" s="299"/>
      <c r="AN58" s="299"/>
      <c r="AO58" s="299"/>
      <c r="AP58" s="299"/>
      <c r="AQ58" s="299"/>
      <c r="AR58" s="299"/>
      <c r="AS58" s="299"/>
      <c r="AT58" s="299"/>
      <c r="AU58" s="299"/>
      <c r="AV58" s="299"/>
      <c r="AW58" s="299"/>
      <c r="AX58" s="299"/>
      <c r="AY58" s="299"/>
      <c r="AZ58" s="120"/>
      <c r="BA58" s="299"/>
    </row>
    <row r="59" spans="1:53" ht="14.25" hidden="1" customHeight="1" x14ac:dyDescent="0.15">
      <c r="A59" s="301"/>
      <c r="B59" s="299"/>
      <c r="C59" s="299"/>
      <c r="D59" s="299"/>
      <c r="E59" s="299"/>
      <c r="F59" s="299"/>
      <c r="G59" s="299"/>
      <c r="H59" s="299"/>
      <c r="I59" s="299"/>
      <c r="J59" s="299"/>
      <c r="K59" s="299"/>
      <c r="L59" s="299"/>
      <c r="M59" s="299"/>
      <c r="N59" s="299"/>
      <c r="O59" s="299"/>
      <c r="P59" s="299"/>
      <c r="Q59" s="299"/>
      <c r="R59" s="299"/>
      <c r="S59" s="299"/>
      <c r="T59" s="299"/>
      <c r="U59" s="299"/>
      <c r="V59" s="299"/>
      <c r="W59" s="299"/>
      <c r="X59" s="299"/>
      <c r="Y59" s="299"/>
      <c r="Z59" s="299"/>
      <c r="AA59" s="299"/>
      <c r="AB59" s="299"/>
      <c r="AC59" s="299"/>
      <c r="AD59" s="299"/>
      <c r="AE59" s="299"/>
      <c r="AF59" s="299"/>
      <c r="AG59" s="299"/>
      <c r="AH59" s="299"/>
      <c r="AI59" s="299"/>
      <c r="AJ59" s="299"/>
      <c r="AK59" s="299"/>
      <c r="AL59" s="299"/>
      <c r="AM59" s="299"/>
      <c r="AN59" s="299"/>
      <c r="AO59" s="299"/>
      <c r="AP59" s="299"/>
      <c r="AQ59" s="299"/>
      <c r="AR59" s="299"/>
      <c r="AS59" s="299"/>
      <c r="AT59" s="299"/>
      <c r="AU59" s="299"/>
      <c r="AV59" s="299"/>
      <c r="AW59" s="299"/>
      <c r="AX59" s="299"/>
      <c r="AY59" s="299"/>
      <c r="AZ59" s="120"/>
      <c r="BA59" s="299"/>
    </row>
    <row r="60" spans="1:53" ht="30" customHeight="1" x14ac:dyDescent="0.15">
      <c r="A60" s="300" t="s">
        <v>290</v>
      </c>
      <c r="B60" s="300"/>
      <c r="C60" s="300"/>
      <c r="D60" s="300"/>
      <c r="E60" s="300"/>
      <c r="F60" s="300"/>
      <c r="G60" s="300"/>
      <c r="H60" s="300"/>
      <c r="I60" s="300"/>
      <c r="J60" s="300"/>
      <c r="K60" s="300"/>
      <c r="L60" s="300"/>
      <c r="M60" s="300"/>
      <c r="N60" s="300"/>
      <c r="O60" s="300"/>
      <c r="P60" s="300"/>
      <c r="Q60" s="300"/>
      <c r="R60" s="300"/>
      <c r="S60" s="300"/>
      <c r="T60" s="300"/>
      <c r="U60" s="300"/>
      <c r="V60" s="300"/>
      <c r="W60" s="300"/>
      <c r="X60" s="300"/>
      <c r="Y60" s="300"/>
      <c r="Z60" s="300"/>
      <c r="AA60" s="300"/>
      <c r="AB60" s="300"/>
      <c r="AC60" s="300"/>
      <c r="AD60" s="300"/>
      <c r="AE60" s="300"/>
      <c r="AF60" s="300"/>
      <c r="AG60" s="300"/>
      <c r="AH60" s="300"/>
      <c r="AI60" s="300"/>
      <c r="AJ60" s="300"/>
      <c r="AK60" s="300"/>
      <c r="AL60" s="300"/>
      <c r="AM60" s="300"/>
      <c r="AN60" s="300"/>
      <c r="AO60" s="300"/>
      <c r="AP60" s="300"/>
      <c r="AQ60" s="300"/>
      <c r="AR60" s="300"/>
      <c r="AS60" s="300"/>
      <c r="AT60" s="300"/>
      <c r="AU60" s="300"/>
      <c r="AV60" s="300"/>
      <c r="AW60" s="300"/>
      <c r="AX60" s="300"/>
      <c r="AY60" s="300"/>
      <c r="AZ60" s="300"/>
      <c r="BA60" s="300"/>
    </row>
    <row r="61" spans="1:53" ht="17.25" customHeight="1" x14ac:dyDescent="0.15">
      <c r="A61" s="120"/>
      <c r="B61" s="296" t="s">
        <v>256</v>
      </c>
      <c r="C61" s="296"/>
      <c r="D61" s="296"/>
      <c r="E61" s="296"/>
      <c r="F61" s="296"/>
      <c r="G61" s="296"/>
      <c r="H61" s="296"/>
      <c r="I61" s="296"/>
      <c r="J61" s="296"/>
      <c r="K61" s="296"/>
      <c r="L61" s="296"/>
      <c r="M61" s="296"/>
      <c r="N61" s="296"/>
      <c r="O61" s="296"/>
      <c r="P61" s="296"/>
      <c r="Q61" s="296"/>
      <c r="R61" s="296"/>
      <c r="S61" s="296"/>
      <c r="T61" s="296"/>
      <c r="U61" s="296"/>
      <c r="V61" s="296"/>
      <c r="W61" s="296"/>
      <c r="X61" s="296"/>
      <c r="Y61" s="296"/>
      <c r="Z61" s="296"/>
      <c r="AA61" s="296"/>
      <c r="AB61" s="296"/>
      <c r="AC61" s="296"/>
      <c r="AD61" s="297"/>
      <c r="AE61" s="298"/>
      <c r="AF61" s="298"/>
      <c r="AG61" s="298"/>
      <c r="AH61" s="298"/>
      <c r="AI61" s="298"/>
      <c r="AJ61" s="298"/>
      <c r="AK61" s="298"/>
      <c r="AL61" s="298"/>
      <c r="AM61" s="298"/>
      <c r="AN61" s="298"/>
      <c r="AO61" s="298"/>
      <c r="AP61" s="298"/>
      <c r="AQ61" s="298"/>
      <c r="AR61" s="298"/>
      <c r="AS61" s="298"/>
      <c r="AT61" s="298"/>
      <c r="AU61" s="298"/>
      <c r="AV61" s="298"/>
      <c r="AW61" s="298"/>
      <c r="AX61" s="294"/>
      <c r="AY61" s="295"/>
      <c r="AZ61" s="122"/>
      <c r="BA61" s="121"/>
    </row>
    <row r="62" spans="1:53" ht="17.25" customHeight="1" x14ac:dyDescent="0.15">
      <c r="A62" s="120" t="s">
        <v>245</v>
      </c>
      <c r="B62" s="296" t="s">
        <v>257</v>
      </c>
      <c r="C62" s="296"/>
      <c r="D62" s="296"/>
      <c r="E62" s="296"/>
      <c r="F62" s="296"/>
      <c r="G62" s="296"/>
      <c r="H62" s="296"/>
      <c r="I62" s="296"/>
      <c r="J62" s="296"/>
      <c r="K62" s="296"/>
      <c r="L62" s="296"/>
      <c r="M62" s="296"/>
      <c r="N62" s="296"/>
      <c r="O62" s="296"/>
      <c r="P62" s="296"/>
      <c r="Q62" s="296"/>
      <c r="R62" s="296"/>
      <c r="S62" s="296"/>
      <c r="T62" s="296"/>
      <c r="U62" s="296"/>
      <c r="V62" s="296"/>
      <c r="W62" s="296"/>
      <c r="X62" s="296"/>
      <c r="Y62" s="296"/>
      <c r="Z62" s="296"/>
      <c r="AA62" s="296"/>
      <c r="AB62" s="296"/>
      <c r="AC62" s="296"/>
      <c r="AD62" s="297"/>
      <c r="AE62" s="298"/>
      <c r="AF62" s="298"/>
      <c r="AG62" s="298"/>
      <c r="AH62" s="298"/>
      <c r="AI62" s="298"/>
      <c r="AJ62" s="298"/>
      <c r="AK62" s="298"/>
      <c r="AL62" s="298"/>
      <c r="AM62" s="298"/>
      <c r="AN62" s="298"/>
      <c r="AO62" s="298"/>
      <c r="AP62" s="298"/>
      <c r="AQ62" s="298"/>
      <c r="AR62" s="298"/>
      <c r="AS62" s="298"/>
      <c r="AT62" s="298"/>
      <c r="AU62" s="298"/>
      <c r="AV62" s="298"/>
      <c r="AW62" s="298"/>
      <c r="AX62" s="294"/>
      <c r="AY62" s="295"/>
      <c r="AZ62" s="122"/>
      <c r="BA62" s="121"/>
    </row>
    <row r="63" spans="1:53" ht="17.25" customHeight="1" x14ac:dyDescent="0.15">
      <c r="A63" s="120" t="s">
        <v>249</v>
      </c>
      <c r="B63" s="296" t="s">
        <v>167</v>
      </c>
      <c r="C63" s="296"/>
      <c r="D63" s="296"/>
      <c r="E63" s="296"/>
      <c r="F63" s="296"/>
      <c r="G63" s="296"/>
      <c r="H63" s="296"/>
      <c r="I63" s="296"/>
      <c r="J63" s="296"/>
      <c r="K63" s="296"/>
      <c r="L63" s="296"/>
      <c r="M63" s="296"/>
      <c r="N63" s="296"/>
      <c r="O63" s="296"/>
      <c r="P63" s="296"/>
      <c r="Q63" s="296"/>
      <c r="R63" s="296"/>
      <c r="S63" s="296"/>
      <c r="T63" s="296"/>
      <c r="U63" s="296"/>
      <c r="V63" s="296"/>
      <c r="W63" s="296"/>
      <c r="X63" s="296"/>
      <c r="Y63" s="296"/>
      <c r="Z63" s="296"/>
      <c r="AA63" s="296"/>
      <c r="AB63" s="296"/>
      <c r="AC63" s="296"/>
      <c r="AD63" s="297"/>
      <c r="AE63" s="298"/>
      <c r="AF63" s="298"/>
      <c r="AG63" s="298"/>
      <c r="AH63" s="298"/>
      <c r="AI63" s="298"/>
      <c r="AJ63" s="298"/>
      <c r="AK63" s="298"/>
      <c r="AL63" s="298"/>
      <c r="AM63" s="298"/>
      <c r="AN63" s="298"/>
      <c r="AO63" s="298"/>
      <c r="AP63" s="298"/>
      <c r="AQ63" s="298"/>
      <c r="AR63" s="298"/>
      <c r="AS63" s="298"/>
      <c r="AT63" s="298"/>
      <c r="AU63" s="298"/>
      <c r="AV63" s="298"/>
      <c r="AW63" s="298"/>
      <c r="AX63" s="294"/>
      <c r="AY63" s="295"/>
      <c r="AZ63" s="122"/>
      <c r="BA63" s="121"/>
    </row>
    <row r="64" spans="1:53" ht="14.25" hidden="1" customHeight="1" x14ac:dyDescent="0.15">
      <c r="A64" s="123"/>
      <c r="B64" s="296" t="s">
        <v>258</v>
      </c>
      <c r="C64" s="296"/>
      <c r="D64" s="296"/>
      <c r="E64" s="296"/>
      <c r="F64" s="296"/>
      <c r="G64" s="296"/>
      <c r="H64" s="296"/>
      <c r="I64" s="296"/>
      <c r="J64" s="296"/>
      <c r="K64" s="296"/>
      <c r="L64" s="296"/>
      <c r="M64" s="296"/>
      <c r="N64" s="296"/>
      <c r="O64" s="296"/>
      <c r="P64" s="296"/>
      <c r="Q64" s="296"/>
      <c r="R64" s="296"/>
      <c r="S64" s="296"/>
      <c r="T64" s="296"/>
      <c r="U64" s="296"/>
      <c r="V64" s="296"/>
      <c r="W64" s="296"/>
      <c r="X64" s="296"/>
      <c r="Y64" s="296"/>
      <c r="Z64" s="296"/>
      <c r="AA64" s="296"/>
      <c r="AB64" s="296"/>
      <c r="AC64" s="296"/>
      <c r="AD64" s="297"/>
      <c r="AE64" s="298"/>
      <c r="AF64" s="298"/>
      <c r="AG64" s="298"/>
      <c r="AH64" s="298"/>
      <c r="AI64" s="298"/>
      <c r="AJ64" s="298"/>
      <c r="AK64" s="298"/>
      <c r="AL64" s="298"/>
      <c r="AM64" s="298"/>
      <c r="AN64" s="298"/>
      <c r="AO64" s="298"/>
      <c r="AP64" s="298"/>
      <c r="AQ64" s="298"/>
      <c r="AR64" s="298"/>
      <c r="AS64" s="298"/>
      <c r="AT64" s="298"/>
      <c r="AU64" s="298"/>
      <c r="AV64" s="298"/>
      <c r="AW64" s="298"/>
      <c r="AX64" s="294"/>
      <c r="AY64" s="295"/>
      <c r="AZ64" s="122"/>
      <c r="BA64" s="121"/>
    </row>
    <row r="65" spans="1:53" ht="14.25" hidden="1" customHeight="1" x14ac:dyDescent="0.15">
      <c r="A65" s="120" t="s">
        <v>259</v>
      </c>
      <c r="B65" s="296" t="s">
        <v>54</v>
      </c>
      <c r="C65" s="296"/>
      <c r="D65" s="296"/>
      <c r="E65" s="296"/>
      <c r="F65" s="296"/>
      <c r="G65" s="296"/>
      <c r="H65" s="296"/>
      <c r="I65" s="296"/>
      <c r="J65" s="296"/>
      <c r="K65" s="296"/>
      <c r="L65" s="296"/>
      <c r="M65" s="296"/>
      <c r="N65" s="296"/>
      <c r="O65" s="296"/>
      <c r="P65" s="296"/>
      <c r="Q65" s="296"/>
      <c r="R65" s="296"/>
      <c r="S65" s="296"/>
      <c r="T65" s="296"/>
      <c r="U65" s="296"/>
      <c r="V65" s="296"/>
      <c r="W65" s="296"/>
      <c r="X65" s="296"/>
      <c r="Y65" s="296"/>
      <c r="Z65" s="296"/>
      <c r="AA65" s="296"/>
      <c r="AB65" s="296"/>
      <c r="AC65" s="296"/>
      <c r="AD65" s="297"/>
      <c r="AE65" s="298"/>
      <c r="AF65" s="298"/>
      <c r="AG65" s="298"/>
      <c r="AH65" s="298"/>
      <c r="AI65" s="298"/>
      <c r="AJ65" s="298"/>
      <c r="AK65" s="298"/>
      <c r="AL65" s="298"/>
      <c r="AM65" s="298"/>
      <c r="AN65" s="298"/>
      <c r="AO65" s="298"/>
      <c r="AP65" s="298"/>
      <c r="AQ65" s="298"/>
      <c r="AR65" s="298"/>
      <c r="AS65" s="298"/>
      <c r="AT65" s="298"/>
      <c r="AU65" s="298"/>
      <c r="AV65" s="298"/>
      <c r="AW65" s="298"/>
      <c r="AX65" s="294"/>
      <c r="AY65" s="295"/>
      <c r="AZ65" s="122"/>
      <c r="BA65" s="121"/>
    </row>
    <row r="66" spans="1:53" ht="14.25" hidden="1" customHeight="1" x14ac:dyDescent="0.15">
      <c r="A66" s="123"/>
      <c r="B66" s="296" t="s">
        <v>260</v>
      </c>
      <c r="C66" s="296"/>
      <c r="D66" s="296"/>
      <c r="E66" s="296"/>
      <c r="F66" s="296"/>
      <c r="G66" s="296"/>
      <c r="H66" s="296"/>
      <c r="I66" s="296"/>
      <c r="J66" s="296"/>
      <c r="K66" s="296"/>
      <c r="L66" s="296"/>
      <c r="M66" s="296"/>
      <c r="N66" s="296"/>
      <c r="O66" s="296"/>
      <c r="P66" s="296"/>
      <c r="Q66" s="296"/>
      <c r="R66" s="296"/>
      <c r="S66" s="296"/>
      <c r="T66" s="296"/>
      <c r="U66" s="296"/>
      <c r="V66" s="296"/>
      <c r="W66" s="296"/>
      <c r="X66" s="296"/>
      <c r="Y66" s="296"/>
      <c r="Z66" s="296"/>
      <c r="AA66" s="296"/>
      <c r="AB66" s="296"/>
      <c r="AC66" s="296"/>
      <c r="AD66" s="297"/>
      <c r="AE66" s="298"/>
      <c r="AF66" s="298"/>
      <c r="AG66" s="298"/>
      <c r="AH66" s="298"/>
      <c r="AI66" s="298"/>
      <c r="AJ66" s="298"/>
      <c r="AK66" s="298"/>
      <c r="AL66" s="298"/>
      <c r="AM66" s="298"/>
      <c r="AN66" s="298"/>
      <c r="AO66" s="298"/>
      <c r="AP66" s="298"/>
      <c r="AQ66" s="298"/>
      <c r="AR66" s="298"/>
      <c r="AS66" s="298"/>
      <c r="AT66" s="298"/>
      <c r="AU66" s="298"/>
      <c r="AV66" s="298"/>
      <c r="AW66" s="298"/>
      <c r="AX66" s="294"/>
      <c r="AY66" s="295"/>
      <c r="AZ66" s="122"/>
      <c r="BA66" s="121"/>
    </row>
    <row r="67" spans="1:53" ht="17.25" customHeight="1" x14ac:dyDescent="0.15">
      <c r="A67" s="120" t="s">
        <v>252</v>
      </c>
      <c r="B67" s="296" t="s">
        <v>168</v>
      </c>
      <c r="C67" s="296"/>
      <c r="D67" s="296"/>
      <c r="E67" s="296"/>
      <c r="F67" s="296"/>
      <c r="G67" s="296"/>
      <c r="H67" s="296"/>
      <c r="I67" s="296"/>
      <c r="J67" s="296"/>
      <c r="K67" s="296"/>
      <c r="L67" s="296"/>
      <c r="M67" s="296"/>
      <c r="N67" s="296"/>
      <c r="O67" s="296"/>
      <c r="P67" s="296"/>
      <c r="Q67" s="296"/>
      <c r="R67" s="296"/>
      <c r="S67" s="296"/>
      <c r="T67" s="296"/>
      <c r="U67" s="296"/>
      <c r="V67" s="296"/>
      <c r="W67" s="296"/>
      <c r="X67" s="296"/>
      <c r="Y67" s="296"/>
      <c r="Z67" s="296"/>
      <c r="AA67" s="296"/>
      <c r="AB67" s="296"/>
      <c r="AC67" s="296"/>
      <c r="AD67" s="297"/>
      <c r="AE67" s="298"/>
      <c r="AF67" s="298"/>
      <c r="AG67" s="298"/>
      <c r="AH67" s="298"/>
      <c r="AI67" s="298"/>
      <c r="AJ67" s="298"/>
      <c r="AK67" s="298"/>
      <c r="AL67" s="298"/>
      <c r="AM67" s="298"/>
      <c r="AN67" s="298"/>
      <c r="AO67" s="298"/>
      <c r="AP67" s="298"/>
      <c r="AQ67" s="298"/>
      <c r="AR67" s="298"/>
      <c r="AS67" s="298"/>
      <c r="AT67" s="298"/>
      <c r="AU67" s="298"/>
      <c r="AV67" s="298"/>
      <c r="AW67" s="298"/>
      <c r="AX67" s="294"/>
      <c r="AY67" s="295"/>
      <c r="AZ67" s="122"/>
      <c r="BA67" s="121"/>
    </row>
    <row r="68" spans="1:53" ht="14.25" hidden="1" customHeight="1" x14ac:dyDescent="0.15">
      <c r="A68" s="120" t="s">
        <v>261</v>
      </c>
      <c r="B68" s="296" t="s">
        <v>169</v>
      </c>
      <c r="C68" s="296"/>
      <c r="D68" s="296"/>
      <c r="E68" s="296"/>
      <c r="F68" s="296"/>
      <c r="G68" s="296"/>
      <c r="H68" s="296"/>
      <c r="I68" s="296"/>
      <c r="J68" s="296"/>
      <c r="K68" s="296"/>
      <c r="L68" s="296"/>
      <c r="M68" s="296"/>
      <c r="N68" s="296"/>
      <c r="O68" s="296"/>
      <c r="P68" s="296"/>
      <c r="Q68" s="296"/>
      <c r="R68" s="296"/>
      <c r="S68" s="296"/>
      <c r="T68" s="296"/>
      <c r="U68" s="296"/>
      <c r="V68" s="296"/>
      <c r="W68" s="296"/>
      <c r="X68" s="296"/>
      <c r="Y68" s="296"/>
      <c r="Z68" s="296"/>
      <c r="AA68" s="296"/>
      <c r="AB68" s="296"/>
      <c r="AC68" s="296"/>
      <c r="AD68" s="297"/>
      <c r="AE68" s="298"/>
      <c r="AF68" s="298"/>
      <c r="AG68" s="298"/>
      <c r="AH68" s="298"/>
      <c r="AI68" s="298"/>
      <c r="AJ68" s="298"/>
      <c r="AK68" s="298"/>
      <c r="AL68" s="298"/>
      <c r="AM68" s="298"/>
      <c r="AN68" s="298"/>
      <c r="AO68" s="298"/>
      <c r="AP68" s="298"/>
      <c r="AQ68" s="298"/>
      <c r="AR68" s="298"/>
      <c r="AS68" s="298"/>
      <c r="AT68" s="298"/>
      <c r="AU68" s="298"/>
      <c r="AV68" s="298"/>
      <c r="AW68" s="298"/>
      <c r="AX68" s="294"/>
      <c r="AY68" s="295"/>
      <c r="AZ68" s="122"/>
      <c r="BA68" s="121"/>
    </row>
    <row r="69" spans="1:53" ht="17.25" customHeight="1" x14ac:dyDescent="0.15">
      <c r="A69" s="120" t="s">
        <v>253</v>
      </c>
      <c r="B69" s="296" t="s">
        <v>262</v>
      </c>
      <c r="C69" s="296"/>
      <c r="D69" s="296"/>
      <c r="E69" s="296"/>
      <c r="F69" s="296"/>
      <c r="G69" s="296"/>
      <c r="H69" s="296"/>
      <c r="I69" s="296"/>
      <c r="J69" s="296"/>
      <c r="K69" s="296"/>
      <c r="L69" s="296"/>
      <c r="M69" s="296"/>
      <c r="N69" s="296"/>
      <c r="O69" s="296"/>
      <c r="P69" s="296"/>
      <c r="Q69" s="296"/>
      <c r="R69" s="296"/>
      <c r="S69" s="296"/>
      <c r="T69" s="296"/>
      <c r="U69" s="296"/>
      <c r="V69" s="296"/>
      <c r="W69" s="296"/>
      <c r="X69" s="296"/>
      <c r="Y69" s="296"/>
      <c r="Z69" s="296"/>
      <c r="AA69" s="296"/>
      <c r="AB69" s="296"/>
      <c r="AC69" s="296"/>
      <c r="AD69" s="297"/>
      <c r="AE69" s="298"/>
      <c r="AF69" s="298"/>
      <c r="AG69" s="298"/>
      <c r="AH69" s="298"/>
      <c r="AI69" s="298"/>
      <c r="AJ69" s="298"/>
      <c r="AK69" s="298"/>
      <c r="AL69" s="298"/>
      <c r="AM69" s="298"/>
      <c r="AN69" s="298"/>
      <c r="AO69" s="298"/>
      <c r="AP69" s="298"/>
      <c r="AQ69" s="298"/>
      <c r="AR69" s="298"/>
      <c r="AS69" s="298"/>
      <c r="AT69" s="298"/>
      <c r="AU69" s="298"/>
      <c r="AV69" s="298"/>
      <c r="AW69" s="298"/>
      <c r="AX69" s="294"/>
      <c r="AY69" s="295"/>
      <c r="AZ69" s="122"/>
      <c r="BA69" s="121"/>
    </row>
    <row r="70" spans="1:53" ht="17.25" customHeight="1" x14ac:dyDescent="0.15">
      <c r="A70" s="120" t="s">
        <v>246</v>
      </c>
      <c r="B70" s="296" t="s">
        <v>263</v>
      </c>
      <c r="C70" s="296"/>
      <c r="D70" s="296"/>
      <c r="E70" s="296"/>
      <c r="F70" s="296"/>
      <c r="G70" s="296"/>
      <c r="H70" s="296"/>
      <c r="I70" s="296"/>
      <c r="J70" s="296"/>
      <c r="K70" s="296"/>
      <c r="L70" s="296"/>
      <c r="M70" s="296"/>
      <c r="N70" s="296"/>
      <c r="O70" s="296"/>
      <c r="P70" s="296"/>
      <c r="Q70" s="296"/>
      <c r="R70" s="296"/>
      <c r="S70" s="296"/>
      <c r="T70" s="296"/>
      <c r="U70" s="296"/>
      <c r="V70" s="296"/>
      <c r="W70" s="296"/>
      <c r="X70" s="296"/>
      <c r="Y70" s="296"/>
      <c r="Z70" s="296"/>
      <c r="AA70" s="296"/>
      <c r="AB70" s="296"/>
      <c r="AC70" s="296"/>
      <c r="AD70" s="297"/>
      <c r="AE70" s="298"/>
      <c r="AF70" s="298"/>
      <c r="AG70" s="298"/>
      <c r="AH70" s="298"/>
      <c r="AI70" s="298"/>
      <c r="AJ70" s="298"/>
      <c r="AK70" s="298"/>
      <c r="AL70" s="298"/>
      <c r="AM70" s="298"/>
      <c r="AN70" s="298"/>
      <c r="AO70" s="298"/>
      <c r="AP70" s="298"/>
      <c r="AQ70" s="298"/>
      <c r="AR70" s="298"/>
      <c r="AS70" s="298"/>
      <c r="AT70" s="298"/>
      <c r="AU70" s="298"/>
      <c r="AV70" s="298"/>
      <c r="AW70" s="298"/>
      <c r="AX70" s="294"/>
      <c r="AY70" s="295"/>
      <c r="AZ70" s="122"/>
      <c r="BA70" s="121"/>
    </row>
    <row r="71" spans="1:53" ht="14.25" hidden="1" customHeight="1" x14ac:dyDescent="0.15">
      <c r="A71" s="120"/>
      <c r="B71" s="124"/>
      <c r="C71" s="124"/>
      <c r="D71" s="124"/>
      <c r="E71" s="124"/>
      <c r="F71" s="124"/>
      <c r="G71" s="124"/>
      <c r="H71" s="124"/>
      <c r="I71" s="124"/>
      <c r="J71" s="124"/>
      <c r="K71" s="124"/>
      <c r="L71" s="124"/>
      <c r="M71" s="124"/>
      <c r="N71" s="124"/>
      <c r="O71" s="124"/>
      <c r="P71" s="124"/>
      <c r="Q71" s="124"/>
      <c r="R71" s="124"/>
      <c r="S71" s="124"/>
      <c r="T71" s="124"/>
      <c r="U71" s="124"/>
      <c r="V71" s="124"/>
      <c r="W71" s="124"/>
      <c r="X71" s="124"/>
      <c r="Y71" s="124"/>
      <c r="Z71" s="124"/>
      <c r="AA71" s="124"/>
      <c r="AB71" s="124"/>
      <c r="AC71" s="124"/>
      <c r="AD71" s="292"/>
      <c r="AE71" s="293"/>
      <c r="AF71" s="293"/>
      <c r="AG71" s="293"/>
      <c r="AH71" s="293"/>
      <c r="AI71" s="293"/>
      <c r="AJ71" s="293"/>
      <c r="AK71" s="293"/>
      <c r="AL71" s="293"/>
      <c r="AM71" s="293"/>
      <c r="AN71" s="293"/>
      <c r="AO71" s="293"/>
      <c r="AP71" s="293"/>
      <c r="AQ71" s="293"/>
      <c r="AR71" s="293"/>
      <c r="AS71" s="293"/>
      <c r="AT71" s="293"/>
      <c r="AU71" s="293"/>
      <c r="AV71" s="293"/>
      <c r="AW71" s="293"/>
      <c r="AX71" s="294"/>
      <c r="AY71" s="295"/>
      <c r="AZ71" s="122"/>
      <c r="BA71" s="121"/>
    </row>
    <row r="72" spans="1:53" ht="20.25" customHeight="1" x14ac:dyDescent="0.15">
      <c r="A72" s="120" t="s">
        <v>243</v>
      </c>
      <c r="B72" s="289" t="s">
        <v>264</v>
      </c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90"/>
      <c r="S72" s="290"/>
      <c r="T72" s="290"/>
      <c r="U72" s="290"/>
      <c r="V72" s="290"/>
      <c r="W72" s="290"/>
      <c r="X72" s="290"/>
      <c r="Y72" s="290"/>
      <c r="Z72" s="290"/>
      <c r="AA72" s="290"/>
      <c r="AB72" s="290"/>
      <c r="AC72" s="291"/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125"/>
      <c r="AT72" s="125"/>
      <c r="AU72" s="125"/>
      <c r="AV72" s="125"/>
      <c r="AW72" s="125"/>
      <c r="AX72" s="125"/>
      <c r="AY72" s="125"/>
      <c r="AZ72" s="126"/>
    </row>
  </sheetData>
  <mergeCells count="476">
    <mergeCell ref="AL26:AL31"/>
    <mergeCell ref="AL33:AL38"/>
    <mergeCell ref="AM12:AM17"/>
    <mergeCell ref="AM19:AM24"/>
    <mergeCell ref="A5:A10"/>
    <mergeCell ref="B5:B10"/>
    <mergeCell ref="C5:C10"/>
    <mergeCell ref="D5:D10"/>
    <mergeCell ref="E5:E10"/>
    <mergeCell ref="F5:F10"/>
    <mergeCell ref="G5:G10"/>
    <mergeCell ref="H5:H10"/>
    <mergeCell ref="I5:I10"/>
    <mergeCell ref="J5:J10"/>
    <mergeCell ref="K5:K10"/>
    <mergeCell ref="L5:L10"/>
    <mergeCell ref="M5:M10"/>
    <mergeCell ref="T5:T10"/>
    <mergeCell ref="U5:U10"/>
    <mergeCell ref="V5:V10"/>
    <mergeCell ref="W5:W10"/>
    <mergeCell ref="X5:X10"/>
    <mergeCell ref="Y5:Y10"/>
    <mergeCell ref="AD5:AD10"/>
    <mergeCell ref="AX5:AX10"/>
    <mergeCell ref="AY5:AY10"/>
    <mergeCell ref="BA5:BA10"/>
    <mergeCell ref="AT5:AT10"/>
    <mergeCell ref="AU5:AU10"/>
    <mergeCell ref="AV5:AV10"/>
    <mergeCell ref="AW5:AW10"/>
    <mergeCell ref="AL19:AL24"/>
    <mergeCell ref="K12:K17"/>
    <mergeCell ref="T12:T17"/>
    <mergeCell ref="AR5:AR10"/>
    <mergeCell ref="AS5:AS10"/>
    <mergeCell ref="AL5:AL10"/>
    <mergeCell ref="AM5:AM10"/>
    <mergeCell ref="AN5:AN10"/>
    <mergeCell ref="AO5:AO10"/>
    <mergeCell ref="O5:O10"/>
    <mergeCell ref="P5:P10"/>
    <mergeCell ref="Q5:Q10"/>
    <mergeCell ref="R5:R10"/>
    <mergeCell ref="AP5:AP10"/>
    <mergeCell ref="AQ5:AQ10"/>
    <mergeCell ref="AF5:AF10"/>
    <mergeCell ref="AG5:AG10"/>
    <mergeCell ref="A1:BA1"/>
    <mergeCell ref="B2:E2"/>
    <mergeCell ref="G2:I2"/>
    <mergeCell ref="K2:N2"/>
    <mergeCell ref="O2:R2"/>
    <mergeCell ref="T2:V2"/>
    <mergeCell ref="X2:Z2"/>
    <mergeCell ref="AB2:AE2"/>
    <mergeCell ref="AG2:AI2"/>
    <mergeCell ref="AK2:AN2"/>
    <mergeCell ref="AO2:AR2"/>
    <mergeCell ref="AT2:AV2"/>
    <mergeCell ref="AX2:BA2"/>
    <mergeCell ref="AE5:AE10"/>
    <mergeCell ref="S5:S10"/>
    <mergeCell ref="AH5:AH10"/>
    <mergeCell ref="AI5:AI10"/>
    <mergeCell ref="A12:A17"/>
    <mergeCell ref="B12:B17"/>
    <mergeCell ref="C12:C17"/>
    <mergeCell ref="D12:D17"/>
    <mergeCell ref="E12:E17"/>
    <mergeCell ref="F12:F17"/>
    <mergeCell ref="G12:G17"/>
    <mergeCell ref="O12:O17"/>
    <mergeCell ref="P12:P17"/>
    <mergeCell ref="Q12:Q17"/>
    <mergeCell ref="N5:N10"/>
    <mergeCell ref="AJ5:AJ10"/>
    <mergeCell ref="AK5:AK10"/>
    <mergeCell ref="Z5:Z10"/>
    <mergeCell ref="AA5:AA10"/>
    <mergeCell ref="H12:H17"/>
    <mergeCell ref="I12:I17"/>
    <mergeCell ref="J12:J17"/>
    <mergeCell ref="L12:L17"/>
    <mergeCell ref="M12:M17"/>
    <mergeCell ref="N12:N17"/>
    <mergeCell ref="AF12:AF17"/>
    <mergeCell ref="AG12:AG17"/>
    <mergeCell ref="AH12:AH17"/>
    <mergeCell ref="V12:V17"/>
    <mergeCell ref="W12:W17"/>
    <mergeCell ref="X12:X17"/>
    <mergeCell ref="Y12:Y17"/>
    <mergeCell ref="Z12:Z17"/>
    <mergeCell ref="AC12:AC17"/>
    <mergeCell ref="R12:R17"/>
    <mergeCell ref="U12:U17"/>
    <mergeCell ref="AI12:AI17"/>
    <mergeCell ref="AB5:AB10"/>
    <mergeCell ref="AC5:AC10"/>
    <mergeCell ref="AZ12:AZ17"/>
    <mergeCell ref="BA12:BA17"/>
    <mergeCell ref="A19:A24"/>
    <mergeCell ref="B19:B24"/>
    <mergeCell ref="C19:C24"/>
    <mergeCell ref="D19:D24"/>
    <mergeCell ref="E19:E24"/>
    <mergeCell ref="F19:F24"/>
    <mergeCell ref="G19:G24"/>
    <mergeCell ref="H19:H24"/>
    <mergeCell ref="AT12:AT17"/>
    <mergeCell ref="AU12:AU17"/>
    <mergeCell ref="AV12:AV17"/>
    <mergeCell ref="AW12:AW17"/>
    <mergeCell ref="AX12:AX17"/>
    <mergeCell ref="AY12:AY17"/>
    <mergeCell ref="AN12:AN17"/>
    <mergeCell ref="AO12:AO17"/>
    <mergeCell ref="AQ12:AQ17"/>
    <mergeCell ref="AR12:AR17"/>
    <mergeCell ref="AS12:AS17"/>
    <mergeCell ref="AD12:AD17"/>
    <mergeCell ref="AE12:AE17"/>
    <mergeCell ref="P19:P24"/>
    <mergeCell ref="Q19:Q24"/>
    <mergeCell ref="R19:R24"/>
    <mergeCell ref="S19:S24"/>
    <mergeCell ref="U19:U24"/>
    <mergeCell ref="V19:V24"/>
    <mergeCell ref="I19:I24"/>
    <mergeCell ref="J19:J24"/>
    <mergeCell ref="L19:L24"/>
    <mergeCell ref="M19:M24"/>
    <mergeCell ref="N19:N24"/>
    <mergeCell ref="O19:O24"/>
    <mergeCell ref="AG19:AG24"/>
    <mergeCell ref="AH19:AH24"/>
    <mergeCell ref="AI19:AI24"/>
    <mergeCell ref="W19:W24"/>
    <mergeCell ref="X19:X24"/>
    <mergeCell ref="Y19:Y24"/>
    <mergeCell ref="Z19:Z24"/>
    <mergeCell ref="AC19:AC24"/>
    <mergeCell ref="AD19:AD24"/>
    <mergeCell ref="BA19:BA24"/>
    <mergeCell ref="A26:A31"/>
    <mergeCell ref="B26:B31"/>
    <mergeCell ref="C26:C31"/>
    <mergeCell ref="D26:D31"/>
    <mergeCell ref="E26:E31"/>
    <mergeCell ref="F26:F31"/>
    <mergeCell ref="G26:G31"/>
    <mergeCell ref="H26:H31"/>
    <mergeCell ref="I26:I31"/>
    <mergeCell ref="AU19:AU24"/>
    <mergeCell ref="AV19:AV24"/>
    <mergeCell ref="AW19:AW24"/>
    <mergeCell ref="AX19:AX24"/>
    <mergeCell ref="AY19:AY24"/>
    <mergeCell ref="AZ19:AZ24"/>
    <mergeCell ref="AN19:AN24"/>
    <mergeCell ref="AO19:AO24"/>
    <mergeCell ref="AQ19:AQ24"/>
    <mergeCell ref="AR19:AR24"/>
    <mergeCell ref="AS19:AS24"/>
    <mergeCell ref="AT19:AT24"/>
    <mergeCell ref="AE19:AE24"/>
    <mergeCell ref="AF19:AF24"/>
    <mergeCell ref="U26:U31"/>
    <mergeCell ref="V26:V31"/>
    <mergeCell ref="W26:W31"/>
    <mergeCell ref="J26:J31"/>
    <mergeCell ref="L26:L31"/>
    <mergeCell ref="M26:M31"/>
    <mergeCell ref="N26:N31"/>
    <mergeCell ref="O26:O31"/>
    <mergeCell ref="P26:P31"/>
    <mergeCell ref="AY26:AY31"/>
    <mergeCell ref="AZ26:AZ31"/>
    <mergeCell ref="BA26:BA31"/>
    <mergeCell ref="AO26:AO31"/>
    <mergeCell ref="AQ26:AQ31"/>
    <mergeCell ref="AR26:AR31"/>
    <mergeCell ref="AS26:AS31"/>
    <mergeCell ref="AT26:AT31"/>
    <mergeCell ref="AU26:AU31"/>
    <mergeCell ref="A33:A38"/>
    <mergeCell ref="B33:B38"/>
    <mergeCell ref="C33:C38"/>
    <mergeCell ref="D33:D38"/>
    <mergeCell ref="E33:E38"/>
    <mergeCell ref="F33:F38"/>
    <mergeCell ref="AV26:AV31"/>
    <mergeCell ref="AW26:AW31"/>
    <mergeCell ref="AX26:AX31"/>
    <mergeCell ref="AF26:AF31"/>
    <mergeCell ref="AG26:AG31"/>
    <mergeCell ref="AH26:AH31"/>
    <mergeCell ref="AI26:AI31"/>
    <mergeCell ref="AM26:AM31"/>
    <mergeCell ref="AN26:AN31"/>
    <mergeCell ref="X26:X31"/>
    <mergeCell ref="Y26:Y31"/>
    <mergeCell ref="Z26:Z31"/>
    <mergeCell ref="AC26:AC31"/>
    <mergeCell ref="AD26:AD31"/>
    <mergeCell ref="AE26:AE31"/>
    <mergeCell ref="Q26:Q31"/>
    <mergeCell ref="R26:R31"/>
    <mergeCell ref="S26:S31"/>
    <mergeCell ref="N33:N38"/>
    <mergeCell ref="O33:O38"/>
    <mergeCell ref="P33:P38"/>
    <mergeCell ref="Q33:Q38"/>
    <mergeCell ref="R33:R38"/>
    <mergeCell ref="S33:S38"/>
    <mergeCell ref="G33:G38"/>
    <mergeCell ref="H33:H38"/>
    <mergeCell ref="I33:I38"/>
    <mergeCell ref="J33:J38"/>
    <mergeCell ref="L33:L38"/>
    <mergeCell ref="M33:M38"/>
    <mergeCell ref="AE33:AE38"/>
    <mergeCell ref="AF33:AF38"/>
    <mergeCell ref="AG33:AG38"/>
    <mergeCell ref="AH33:AH38"/>
    <mergeCell ref="U33:U38"/>
    <mergeCell ref="V33:V38"/>
    <mergeCell ref="W33:W38"/>
    <mergeCell ref="X33:X38"/>
    <mergeCell ref="Y33:Y38"/>
    <mergeCell ref="Z33:Z38"/>
    <mergeCell ref="AY33:AY38"/>
    <mergeCell ref="AZ33:AZ38"/>
    <mergeCell ref="BA33:BA38"/>
    <mergeCell ref="A40:A45"/>
    <mergeCell ref="B40:B45"/>
    <mergeCell ref="C40:C45"/>
    <mergeCell ref="D40:D45"/>
    <mergeCell ref="E40:E45"/>
    <mergeCell ref="F40:F45"/>
    <mergeCell ref="G40:G45"/>
    <mergeCell ref="AS33:AS38"/>
    <mergeCell ref="AT33:AT38"/>
    <mergeCell ref="AU33:AU38"/>
    <mergeCell ref="AV33:AV38"/>
    <mergeCell ref="AW33:AW38"/>
    <mergeCell ref="AX33:AX38"/>
    <mergeCell ref="AI33:AI38"/>
    <mergeCell ref="AM33:AM38"/>
    <mergeCell ref="AN33:AN38"/>
    <mergeCell ref="AO33:AO38"/>
    <mergeCell ref="AQ33:AQ38"/>
    <mergeCell ref="AR33:AR38"/>
    <mergeCell ref="AC33:AC38"/>
    <mergeCell ref="AD33:AD38"/>
    <mergeCell ref="AQ40:AQ45"/>
    <mergeCell ref="AD40:AD45"/>
    <mergeCell ref="AE40:AE45"/>
    <mergeCell ref="AG40:AG45"/>
    <mergeCell ref="AH40:AH45"/>
    <mergeCell ref="AI40:AI45"/>
    <mergeCell ref="V40:V45"/>
    <mergeCell ref="W40:W45"/>
    <mergeCell ref="X40:X45"/>
    <mergeCell ref="Y40:Y45"/>
    <mergeCell ref="AC40:AC45"/>
    <mergeCell ref="AF40:AF45"/>
    <mergeCell ref="Z40:Z45"/>
    <mergeCell ref="O40:O45"/>
    <mergeCell ref="P40:P45"/>
    <mergeCell ref="Q40:Q45"/>
    <mergeCell ref="R40:R45"/>
    <mergeCell ref="S40:S45"/>
    <mergeCell ref="U40:U45"/>
    <mergeCell ref="H40:H45"/>
    <mergeCell ref="I40:I45"/>
    <mergeCell ref="J40:J45"/>
    <mergeCell ref="L40:L45"/>
    <mergeCell ref="M40:M45"/>
    <mergeCell ref="N40:N45"/>
    <mergeCell ref="AY40:AY45"/>
    <mergeCell ref="AZ40:AZ45"/>
    <mergeCell ref="BA40:BA45"/>
    <mergeCell ref="A47:A52"/>
    <mergeCell ref="B47:B52"/>
    <mergeCell ref="C47:C52"/>
    <mergeCell ref="D47:D52"/>
    <mergeCell ref="E47:E52"/>
    <mergeCell ref="F47:F52"/>
    <mergeCell ref="AR40:AR45"/>
    <mergeCell ref="AS40:AS45"/>
    <mergeCell ref="AT40:AT45"/>
    <mergeCell ref="AU40:AU45"/>
    <mergeCell ref="AV40:AV45"/>
    <mergeCell ref="AW40:AW45"/>
    <mergeCell ref="AM40:AM45"/>
    <mergeCell ref="AN40:AN45"/>
    <mergeCell ref="AO40:AO45"/>
    <mergeCell ref="M47:M52"/>
    <mergeCell ref="N47:N52"/>
    <mergeCell ref="BA47:BA52"/>
    <mergeCell ref="AT47:AT52"/>
    <mergeCell ref="AX40:AX45"/>
    <mergeCell ref="G47:G52"/>
    <mergeCell ref="A54:A59"/>
    <mergeCell ref="B54:B59"/>
    <mergeCell ref="C54:C59"/>
    <mergeCell ref="D54:D59"/>
    <mergeCell ref="E54:E59"/>
    <mergeCell ref="F54:F59"/>
    <mergeCell ref="AQ47:AQ52"/>
    <mergeCell ref="AR47:AR52"/>
    <mergeCell ref="AS47:AS52"/>
    <mergeCell ref="AK47:AK52"/>
    <mergeCell ref="AL47:AL52"/>
    <mergeCell ref="AM47:AM52"/>
    <mergeCell ref="AN47:AN52"/>
    <mergeCell ref="AO47:AO52"/>
    <mergeCell ref="AP47:AP52"/>
    <mergeCell ref="AE47:AE52"/>
    <mergeCell ref="AF47:AF52"/>
    <mergeCell ref="AG47:AG52"/>
    <mergeCell ref="AH47:AH52"/>
    <mergeCell ref="AI47:AI52"/>
    <mergeCell ref="P47:P52"/>
    <mergeCell ref="Q47:Q52"/>
    <mergeCell ref="R47:R52"/>
    <mergeCell ref="S47:S52"/>
    <mergeCell ref="AV47:AV52"/>
    <mergeCell ref="AW47:AW52"/>
    <mergeCell ref="AX47:AX52"/>
    <mergeCell ref="AY47:AY52"/>
    <mergeCell ref="AJ47:AJ52"/>
    <mergeCell ref="Y47:Y52"/>
    <mergeCell ref="Z47:Z52"/>
    <mergeCell ref="AA47:AA52"/>
    <mergeCell ref="AB47:AB52"/>
    <mergeCell ref="AC47:AC52"/>
    <mergeCell ref="AD47:AD52"/>
    <mergeCell ref="AU47:AU52"/>
    <mergeCell ref="T47:T52"/>
    <mergeCell ref="U47:U52"/>
    <mergeCell ref="V47:V52"/>
    <mergeCell ref="W47:W52"/>
    <mergeCell ref="X47:X52"/>
    <mergeCell ref="H47:H52"/>
    <mergeCell ref="I47:I52"/>
    <mergeCell ref="J47:J52"/>
    <mergeCell ref="K47:K52"/>
    <mergeCell ref="L47:L52"/>
    <mergeCell ref="O47:O52"/>
    <mergeCell ref="M54:M59"/>
    <mergeCell ref="N54:N59"/>
    <mergeCell ref="O54:O59"/>
    <mergeCell ref="P54:P59"/>
    <mergeCell ref="Q54:Q59"/>
    <mergeCell ref="R54:R59"/>
    <mergeCell ref="G54:G59"/>
    <mergeCell ref="H54:H59"/>
    <mergeCell ref="I54:I59"/>
    <mergeCell ref="J54:J59"/>
    <mergeCell ref="K54:K59"/>
    <mergeCell ref="L54:L59"/>
    <mergeCell ref="Z54:Z59"/>
    <mergeCell ref="AA54:AA59"/>
    <mergeCell ref="AB54:AB59"/>
    <mergeCell ref="AC54:AC59"/>
    <mergeCell ref="AD54:AD59"/>
    <mergeCell ref="S54:S59"/>
    <mergeCell ref="T54:T59"/>
    <mergeCell ref="U54:U59"/>
    <mergeCell ref="V54:V59"/>
    <mergeCell ref="W54:W59"/>
    <mergeCell ref="X54:X59"/>
    <mergeCell ref="AW54:AW59"/>
    <mergeCell ref="AX54:AX59"/>
    <mergeCell ref="AY54:AY59"/>
    <mergeCell ref="BA54:BA59"/>
    <mergeCell ref="A60:BA60"/>
    <mergeCell ref="AQ54:AQ59"/>
    <mergeCell ref="AR54:AR59"/>
    <mergeCell ref="AS54:AS59"/>
    <mergeCell ref="AT54:AT59"/>
    <mergeCell ref="AU54:AU59"/>
    <mergeCell ref="AV54:AV59"/>
    <mergeCell ref="AK54:AK59"/>
    <mergeCell ref="AL54:AL59"/>
    <mergeCell ref="AM54:AM59"/>
    <mergeCell ref="AN54:AN59"/>
    <mergeCell ref="AO54:AO59"/>
    <mergeCell ref="AP54:AP59"/>
    <mergeCell ref="AE54:AE59"/>
    <mergeCell ref="AF54:AF59"/>
    <mergeCell ref="AG54:AG59"/>
    <mergeCell ref="AH54:AH59"/>
    <mergeCell ref="AI54:AI59"/>
    <mergeCell ref="AJ54:AJ59"/>
    <mergeCell ref="Y54:Y59"/>
    <mergeCell ref="AX61:AY61"/>
    <mergeCell ref="B62:AC62"/>
    <mergeCell ref="AD62:AG62"/>
    <mergeCell ref="AH62:AK62"/>
    <mergeCell ref="AL62:AO62"/>
    <mergeCell ref="AP62:AS62"/>
    <mergeCell ref="AT62:AW62"/>
    <mergeCell ref="AX62:AY62"/>
    <mergeCell ref="B61:AC61"/>
    <mergeCell ref="AD61:AG61"/>
    <mergeCell ref="AH61:AK61"/>
    <mergeCell ref="AL61:AO61"/>
    <mergeCell ref="AP61:AS61"/>
    <mergeCell ref="AT61:AW61"/>
    <mergeCell ref="AX63:AY63"/>
    <mergeCell ref="B64:AC64"/>
    <mergeCell ref="AD64:AG64"/>
    <mergeCell ref="AH64:AK64"/>
    <mergeCell ref="AL64:AO64"/>
    <mergeCell ref="AP64:AS64"/>
    <mergeCell ref="AT64:AW64"/>
    <mergeCell ref="AX64:AY64"/>
    <mergeCell ref="B63:AC63"/>
    <mergeCell ref="AD63:AG63"/>
    <mergeCell ref="AH63:AK63"/>
    <mergeCell ref="AL63:AO63"/>
    <mergeCell ref="AP63:AS63"/>
    <mergeCell ref="AT63:AW63"/>
    <mergeCell ref="AX65:AY65"/>
    <mergeCell ref="B66:AC66"/>
    <mergeCell ref="AD66:AG66"/>
    <mergeCell ref="AH66:AK66"/>
    <mergeCell ref="AL66:AO66"/>
    <mergeCell ref="AP66:AS66"/>
    <mergeCell ref="AT66:AW66"/>
    <mergeCell ref="AX66:AY66"/>
    <mergeCell ref="B65:AC65"/>
    <mergeCell ref="AD65:AG65"/>
    <mergeCell ref="AH65:AK65"/>
    <mergeCell ref="AL65:AO65"/>
    <mergeCell ref="AP65:AS65"/>
    <mergeCell ref="AT65:AW65"/>
    <mergeCell ref="AX67:AY67"/>
    <mergeCell ref="B67:AC67"/>
    <mergeCell ref="AD67:AG67"/>
    <mergeCell ref="AH67:AK67"/>
    <mergeCell ref="AL67:AO67"/>
    <mergeCell ref="AP67:AS67"/>
    <mergeCell ref="AT67:AW67"/>
    <mergeCell ref="AX68:AY68"/>
    <mergeCell ref="B69:AC69"/>
    <mergeCell ref="AD69:AG69"/>
    <mergeCell ref="AH69:AK69"/>
    <mergeCell ref="AL69:AO69"/>
    <mergeCell ref="AP69:AS69"/>
    <mergeCell ref="AT69:AW69"/>
    <mergeCell ref="AX69:AY69"/>
    <mergeCell ref="B68:AC68"/>
    <mergeCell ref="AD68:AG68"/>
    <mergeCell ref="AH68:AK68"/>
    <mergeCell ref="AL68:AO68"/>
    <mergeCell ref="AP68:AS68"/>
    <mergeCell ref="AT68:AW68"/>
    <mergeCell ref="B72:AC72"/>
    <mergeCell ref="AD71:AG71"/>
    <mergeCell ref="AH71:AK71"/>
    <mergeCell ref="AL71:AO71"/>
    <mergeCell ref="AP71:AS71"/>
    <mergeCell ref="AT71:AW71"/>
    <mergeCell ref="AX71:AY71"/>
    <mergeCell ref="B70:AC70"/>
    <mergeCell ref="AD70:AG70"/>
    <mergeCell ref="AH70:AK70"/>
    <mergeCell ref="AL70:AO70"/>
    <mergeCell ref="AP70:AS70"/>
    <mergeCell ref="AT70:AW70"/>
    <mergeCell ref="AX70:AY70"/>
  </mergeCells>
  <pageMargins left="0.39370078740157483" right="0.39370078740157483" top="0.39370078740157483" bottom="0.39370078740157483" header="0" footer="0"/>
  <pageSetup paperSize="9" scale="75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Right="0"/>
  </sheetPr>
  <dimension ref="A1:AX161"/>
  <sheetViews>
    <sheetView showZeros="0" tabSelected="1" zoomScaleNormal="100" workbookViewId="0">
      <pane xSplit="15" ySplit="6" topLeftCell="P7" activePane="bottomRight" state="frozen"/>
      <selection pane="topRight" activeCell="S1" sqref="S1"/>
      <selection pane="bottomLeft" activeCell="A7" sqref="A7"/>
      <selection pane="bottomRight" activeCell="T24" sqref="T24"/>
    </sheetView>
  </sheetViews>
  <sheetFormatPr defaultColWidth="12.5703125" defaultRowHeight="14.25" customHeight="1" x14ac:dyDescent="0.25"/>
  <cols>
    <col min="1" max="1" width="9.140625" style="112" customWidth="1"/>
    <col min="2" max="2" width="22.85546875" style="3" customWidth="1"/>
    <col min="3" max="3" width="4.42578125" style="3" customWidth="1"/>
    <col min="4" max="5" width="4.140625" style="3" customWidth="1"/>
    <col min="6" max="7" width="4.7109375" style="3" customWidth="1"/>
    <col min="8" max="8" width="4.5703125" style="3" customWidth="1"/>
    <col min="9" max="9" width="5.28515625" style="3" customWidth="1"/>
    <col min="10" max="10" width="6" style="3" customWidth="1"/>
    <col min="11" max="11" width="5" style="3" customWidth="1"/>
    <col min="12" max="12" width="6.140625" style="3" customWidth="1"/>
    <col min="13" max="13" width="4.85546875" style="3" customWidth="1"/>
    <col min="14" max="14" width="4.28515625" style="3" customWidth="1"/>
    <col min="15" max="15" width="4.140625" style="3" customWidth="1"/>
    <col min="16" max="16" width="4" style="3" customWidth="1"/>
    <col min="17" max="17" width="6.140625" style="3" customWidth="1"/>
    <col min="18" max="19" width="5" style="3" customWidth="1"/>
    <col min="20" max="20" width="5.140625" style="3" customWidth="1"/>
    <col min="21" max="21" width="4.5703125" style="3" customWidth="1"/>
    <col min="22" max="22" width="4" style="3" customWidth="1"/>
    <col min="23" max="23" width="6.140625" style="3" customWidth="1"/>
    <col min="24" max="24" width="4.5703125" style="3" customWidth="1"/>
    <col min="25" max="26" width="4.7109375" style="3" customWidth="1"/>
    <col min="27" max="27" width="4.5703125" style="3" customWidth="1"/>
    <col min="28" max="28" width="4" style="3" customWidth="1"/>
    <col min="29" max="29" width="6.42578125" style="3" customWidth="1"/>
    <col min="30" max="30" width="5" style="3" customWidth="1"/>
    <col min="31" max="31" width="4.85546875" style="3" customWidth="1"/>
    <col min="32" max="32" width="4.5703125" style="3" customWidth="1"/>
    <col min="33" max="33" width="4.7109375" style="3" customWidth="1"/>
    <col min="34" max="34" width="4.85546875" style="3" customWidth="1"/>
    <col min="35" max="35" width="6.140625" style="3" customWidth="1"/>
    <col min="36" max="37" width="4.42578125" style="3" customWidth="1"/>
    <col min="38" max="38" width="5" style="3" customWidth="1"/>
    <col min="39" max="39" width="4.5703125" style="3" customWidth="1"/>
    <col min="40" max="40" width="5.28515625" style="3" customWidth="1"/>
    <col min="41" max="41" width="6" style="3" customWidth="1"/>
    <col min="42" max="42" width="4.5703125" style="3" customWidth="1"/>
    <col min="43" max="43" width="4.42578125" style="3" customWidth="1"/>
    <col min="44" max="44" width="4.7109375" style="3" customWidth="1"/>
    <col min="45" max="45" width="5" style="3" customWidth="1"/>
    <col min="46" max="46" width="12.5703125" style="3"/>
    <col min="47" max="47" width="16.42578125" style="8" bestFit="1" customWidth="1"/>
    <col min="48" max="214" width="12.5703125" style="3"/>
    <col min="215" max="215" width="9.140625" style="3" customWidth="1"/>
    <col min="216" max="216" width="22.85546875" style="3" customWidth="1"/>
    <col min="217" max="217" width="4.5703125" style="3" customWidth="1"/>
    <col min="218" max="218" width="2.28515625" style="3" customWidth="1"/>
    <col min="219" max="219" width="4.42578125" style="3" customWidth="1"/>
    <col min="220" max="221" width="4.140625" style="3" customWidth="1"/>
    <col min="222" max="222" width="4.42578125" style="3" customWidth="1"/>
    <col min="223" max="223" width="4.7109375" style="3" customWidth="1"/>
    <col min="224" max="224" width="4.5703125" style="3" customWidth="1"/>
    <col min="225" max="225" width="5.28515625" style="3" customWidth="1"/>
    <col min="226" max="226" width="4.85546875" style="3" customWidth="1"/>
    <col min="227" max="227" width="5" style="3" customWidth="1"/>
    <col min="228" max="228" width="6.140625" style="3" customWidth="1"/>
    <col min="229" max="229" width="4.85546875" style="3" customWidth="1"/>
    <col min="230" max="230" width="5.28515625" style="3" customWidth="1"/>
    <col min="231" max="231" width="4.42578125" style="3" customWidth="1"/>
    <col min="232" max="232" width="4.140625" style="3" customWidth="1"/>
    <col min="233" max="233" width="4" style="3" customWidth="1"/>
    <col min="234" max="234" width="6.140625" style="3" customWidth="1"/>
    <col min="235" max="235" width="5" style="3" customWidth="1"/>
    <col min="236" max="236" width="6.140625" style="3" customWidth="1"/>
    <col min="237" max="237" width="4.5703125" style="3" customWidth="1"/>
    <col min="238" max="238" width="5.140625" style="3" customWidth="1"/>
    <col min="239" max="239" width="4.5703125" style="3" customWidth="1"/>
    <col min="240" max="240" width="4" style="3" customWidth="1"/>
    <col min="241" max="241" width="6.140625" style="3" customWidth="1"/>
    <col min="242" max="242" width="4.5703125" style="3" customWidth="1"/>
    <col min="243" max="243" width="5.28515625" style="3" customWidth="1"/>
    <col min="244" max="244" width="5.140625" style="3" customWidth="1"/>
    <col min="245" max="245" width="4.7109375" style="3" customWidth="1"/>
    <col min="246" max="246" width="4.5703125" style="3" customWidth="1"/>
    <col min="247" max="247" width="4" style="3" customWidth="1"/>
    <col min="248" max="248" width="6.42578125" style="3" customWidth="1"/>
    <col min="249" max="249" width="5" style="3" customWidth="1"/>
    <col min="250" max="250" width="5.28515625" style="3" customWidth="1"/>
    <col min="251" max="251" width="4.85546875" style="3" customWidth="1"/>
    <col min="252" max="252" width="4.5703125" style="3" customWidth="1"/>
    <col min="253" max="253" width="4.7109375" style="3" customWidth="1"/>
    <col min="254" max="254" width="4" style="3" customWidth="1"/>
    <col min="255" max="255" width="6.140625" style="3" customWidth="1"/>
    <col min="256" max="256" width="4.42578125" style="3" customWidth="1"/>
    <col min="257" max="257" width="5.140625" style="3" customWidth="1"/>
    <col min="258" max="258" width="4.42578125" style="3" customWidth="1"/>
    <col min="259" max="259" width="5" style="3" customWidth="1"/>
    <col min="260" max="260" width="4.5703125" style="3" customWidth="1"/>
    <col min="261" max="261" width="4" style="3" customWidth="1"/>
    <col min="262" max="262" width="6.140625" style="3" customWidth="1"/>
    <col min="263" max="263" width="4.7109375" style="3" customWidth="1"/>
    <col min="264" max="264" width="5.5703125" style="3" customWidth="1"/>
    <col min="265" max="265" width="4.42578125" style="3" customWidth="1"/>
    <col min="266" max="267" width="4.5703125" style="3" customWidth="1"/>
    <col min="268" max="268" width="4" style="3" customWidth="1"/>
    <col min="269" max="269" width="5.7109375" style="3" customWidth="1"/>
    <col min="270" max="270" width="4.5703125" style="3" customWidth="1"/>
    <col min="271" max="271" width="5.28515625" style="3" customWidth="1"/>
    <col min="272" max="272" width="4.42578125" style="3" customWidth="1"/>
    <col min="273" max="273" width="5.42578125" style="3" customWidth="1"/>
    <col min="274" max="274" width="4.5703125" style="3" customWidth="1"/>
    <col min="275" max="275" width="4" style="3" customWidth="1"/>
    <col min="276" max="276" width="5.85546875" style="3" customWidth="1"/>
    <col min="277" max="277" width="4.5703125" style="3" customWidth="1"/>
    <col min="278" max="278" width="5.42578125" style="3" customWidth="1"/>
    <col min="279" max="279" width="4.5703125" style="3" customWidth="1"/>
    <col min="280" max="280" width="4.85546875" style="3" customWidth="1"/>
    <col min="281" max="281" width="4.5703125" style="3" customWidth="1"/>
    <col min="282" max="282" width="4" style="3" customWidth="1"/>
    <col min="283" max="283" width="5.7109375" style="3" customWidth="1"/>
    <col min="284" max="284" width="4.28515625" style="3" customWidth="1"/>
    <col min="285" max="285" width="5.140625" style="3" customWidth="1"/>
    <col min="286" max="286" width="4.42578125" style="3" customWidth="1"/>
    <col min="287" max="288" width="5" style="3" customWidth="1"/>
    <col min="289" max="289" width="4" style="3" customWidth="1"/>
    <col min="290" max="290" width="5.85546875" style="3" customWidth="1"/>
    <col min="291" max="291" width="4.28515625" style="3" customWidth="1"/>
    <col min="292" max="292" width="5.28515625" style="3" customWidth="1"/>
    <col min="293" max="293" width="4.7109375" style="3" customWidth="1"/>
    <col min="294" max="294" width="5.42578125" style="3" customWidth="1"/>
    <col min="295" max="295" width="4.5703125" style="3" customWidth="1"/>
    <col min="296" max="296" width="4" style="3" customWidth="1"/>
    <col min="297" max="297" width="6" style="3" customWidth="1"/>
    <col min="298" max="298" width="4.5703125" style="3" customWidth="1"/>
    <col min="299" max="299" width="5.140625" style="3" customWidth="1"/>
    <col min="300" max="300" width="4.85546875" style="3" customWidth="1"/>
    <col min="301" max="301" width="4.7109375" style="3" customWidth="1"/>
    <col min="302" max="302" width="5" style="3" customWidth="1"/>
    <col min="303" max="470" width="12.5703125" style="3"/>
    <col min="471" max="471" width="9.140625" style="3" customWidth="1"/>
    <col min="472" max="472" width="22.85546875" style="3" customWidth="1"/>
    <col min="473" max="473" width="4.5703125" style="3" customWidth="1"/>
    <col min="474" max="474" width="2.28515625" style="3" customWidth="1"/>
    <col min="475" max="475" width="4.42578125" style="3" customWidth="1"/>
    <col min="476" max="477" width="4.140625" style="3" customWidth="1"/>
    <col min="478" max="478" width="4.42578125" style="3" customWidth="1"/>
    <col min="479" max="479" width="4.7109375" style="3" customWidth="1"/>
    <col min="480" max="480" width="4.5703125" style="3" customWidth="1"/>
    <col min="481" max="481" width="5.28515625" style="3" customWidth="1"/>
    <col min="482" max="482" width="4.85546875" style="3" customWidth="1"/>
    <col min="483" max="483" width="5" style="3" customWidth="1"/>
    <col min="484" max="484" width="6.140625" style="3" customWidth="1"/>
    <col min="485" max="485" width="4.85546875" style="3" customWidth="1"/>
    <col min="486" max="486" width="5.28515625" style="3" customWidth="1"/>
    <col min="487" max="487" width="4.42578125" style="3" customWidth="1"/>
    <col min="488" max="488" width="4.140625" style="3" customWidth="1"/>
    <col min="489" max="489" width="4" style="3" customWidth="1"/>
    <col min="490" max="490" width="6.140625" style="3" customWidth="1"/>
    <col min="491" max="491" width="5" style="3" customWidth="1"/>
    <col min="492" max="492" width="6.140625" style="3" customWidth="1"/>
    <col min="493" max="493" width="4.5703125" style="3" customWidth="1"/>
    <col min="494" max="494" width="5.140625" style="3" customWidth="1"/>
    <col min="495" max="495" width="4.5703125" style="3" customWidth="1"/>
    <col min="496" max="496" width="4" style="3" customWidth="1"/>
    <col min="497" max="497" width="6.140625" style="3" customWidth="1"/>
    <col min="498" max="498" width="4.5703125" style="3" customWidth="1"/>
    <col min="499" max="499" width="5.28515625" style="3" customWidth="1"/>
    <col min="500" max="500" width="5.140625" style="3" customWidth="1"/>
    <col min="501" max="501" width="4.7109375" style="3" customWidth="1"/>
    <col min="502" max="502" width="4.5703125" style="3" customWidth="1"/>
    <col min="503" max="503" width="4" style="3" customWidth="1"/>
    <col min="504" max="504" width="6.42578125" style="3" customWidth="1"/>
    <col min="505" max="505" width="5" style="3" customWidth="1"/>
    <col min="506" max="506" width="5.28515625" style="3" customWidth="1"/>
    <col min="507" max="507" width="4.85546875" style="3" customWidth="1"/>
    <col min="508" max="508" width="4.5703125" style="3" customWidth="1"/>
    <col min="509" max="509" width="4.7109375" style="3" customWidth="1"/>
    <col min="510" max="510" width="4" style="3" customWidth="1"/>
    <col min="511" max="511" width="6.140625" style="3" customWidth="1"/>
    <col min="512" max="512" width="4.42578125" style="3" customWidth="1"/>
    <col min="513" max="513" width="5.140625" style="3" customWidth="1"/>
    <col min="514" max="514" width="4.42578125" style="3" customWidth="1"/>
    <col min="515" max="515" width="5" style="3" customWidth="1"/>
    <col min="516" max="516" width="4.5703125" style="3" customWidth="1"/>
    <col min="517" max="517" width="4" style="3" customWidth="1"/>
    <col min="518" max="518" width="6.140625" style="3" customWidth="1"/>
    <col min="519" max="519" width="4.7109375" style="3" customWidth="1"/>
    <col min="520" max="520" width="5.5703125" style="3" customWidth="1"/>
    <col min="521" max="521" width="4.42578125" style="3" customWidth="1"/>
    <col min="522" max="523" width="4.5703125" style="3" customWidth="1"/>
    <col min="524" max="524" width="4" style="3" customWidth="1"/>
    <col min="525" max="525" width="5.7109375" style="3" customWidth="1"/>
    <col min="526" max="526" width="4.5703125" style="3" customWidth="1"/>
    <col min="527" max="527" width="5.28515625" style="3" customWidth="1"/>
    <col min="528" max="528" width="4.42578125" style="3" customWidth="1"/>
    <col min="529" max="529" width="5.42578125" style="3" customWidth="1"/>
    <col min="530" max="530" width="4.5703125" style="3" customWidth="1"/>
    <col min="531" max="531" width="4" style="3" customWidth="1"/>
    <col min="532" max="532" width="5.85546875" style="3" customWidth="1"/>
    <col min="533" max="533" width="4.5703125" style="3" customWidth="1"/>
    <col min="534" max="534" width="5.42578125" style="3" customWidth="1"/>
    <col min="535" max="535" width="4.5703125" style="3" customWidth="1"/>
    <col min="536" max="536" width="4.85546875" style="3" customWidth="1"/>
    <col min="537" max="537" width="4.5703125" style="3" customWidth="1"/>
    <col min="538" max="538" width="4" style="3" customWidth="1"/>
    <col min="539" max="539" width="5.7109375" style="3" customWidth="1"/>
    <col min="540" max="540" width="4.28515625" style="3" customWidth="1"/>
    <col min="541" max="541" width="5.140625" style="3" customWidth="1"/>
    <col min="542" max="542" width="4.42578125" style="3" customWidth="1"/>
    <col min="543" max="544" width="5" style="3" customWidth="1"/>
    <col min="545" max="545" width="4" style="3" customWidth="1"/>
    <col min="546" max="546" width="5.85546875" style="3" customWidth="1"/>
    <col min="547" max="547" width="4.28515625" style="3" customWidth="1"/>
    <col min="548" max="548" width="5.28515625" style="3" customWidth="1"/>
    <col min="549" max="549" width="4.7109375" style="3" customWidth="1"/>
    <col min="550" max="550" width="5.42578125" style="3" customWidth="1"/>
    <col min="551" max="551" width="4.5703125" style="3" customWidth="1"/>
    <col min="552" max="552" width="4" style="3" customWidth="1"/>
    <col min="553" max="553" width="6" style="3" customWidth="1"/>
    <col min="554" max="554" width="4.5703125" style="3" customWidth="1"/>
    <col min="555" max="555" width="5.140625" style="3" customWidth="1"/>
    <col min="556" max="556" width="4.85546875" style="3" customWidth="1"/>
    <col min="557" max="557" width="4.7109375" style="3" customWidth="1"/>
    <col min="558" max="558" width="5" style="3" customWidth="1"/>
    <col min="559" max="726" width="12.5703125" style="3"/>
    <col min="727" max="727" width="9.140625" style="3" customWidth="1"/>
    <col min="728" max="728" width="22.85546875" style="3" customWidth="1"/>
    <col min="729" max="729" width="4.5703125" style="3" customWidth="1"/>
    <col min="730" max="730" width="2.28515625" style="3" customWidth="1"/>
    <col min="731" max="731" width="4.42578125" style="3" customWidth="1"/>
    <col min="732" max="733" width="4.140625" style="3" customWidth="1"/>
    <col min="734" max="734" width="4.42578125" style="3" customWidth="1"/>
    <col min="735" max="735" width="4.7109375" style="3" customWidth="1"/>
    <col min="736" max="736" width="4.5703125" style="3" customWidth="1"/>
    <col min="737" max="737" width="5.28515625" style="3" customWidth="1"/>
    <col min="738" max="738" width="4.85546875" style="3" customWidth="1"/>
    <col min="739" max="739" width="5" style="3" customWidth="1"/>
    <col min="740" max="740" width="6.140625" style="3" customWidth="1"/>
    <col min="741" max="741" width="4.85546875" style="3" customWidth="1"/>
    <col min="742" max="742" width="5.28515625" style="3" customWidth="1"/>
    <col min="743" max="743" width="4.42578125" style="3" customWidth="1"/>
    <col min="744" max="744" width="4.140625" style="3" customWidth="1"/>
    <col min="745" max="745" width="4" style="3" customWidth="1"/>
    <col min="746" max="746" width="6.140625" style="3" customWidth="1"/>
    <col min="747" max="747" width="5" style="3" customWidth="1"/>
    <col min="748" max="748" width="6.140625" style="3" customWidth="1"/>
    <col min="749" max="749" width="4.5703125" style="3" customWidth="1"/>
    <col min="750" max="750" width="5.140625" style="3" customWidth="1"/>
    <col min="751" max="751" width="4.5703125" style="3" customWidth="1"/>
    <col min="752" max="752" width="4" style="3" customWidth="1"/>
    <col min="753" max="753" width="6.140625" style="3" customWidth="1"/>
    <col min="754" max="754" width="4.5703125" style="3" customWidth="1"/>
    <col min="755" max="755" width="5.28515625" style="3" customWidth="1"/>
    <col min="756" max="756" width="5.140625" style="3" customWidth="1"/>
    <col min="757" max="757" width="4.7109375" style="3" customWidth="1"/>
    <col min="758" max="758" width="4.5703125" style="3" customWidth="1"/>
    <col min="759" max="759" width="4" style="3" customWidth="1"/>
    <col min="760" max="760" width="6.42578125" style="3" customWidth="1"/>
    <col min="761" max="761" width="5" style="3" customWidth="1"/>
    <col min="762" max="762" width="5.28515625" style="3" customWidth="1"/>
    <col min="763" max="763" width="4.85546875" style="3" customWidth="1"/>
    <col min="764" max="764" width="4.5703125" style="3" customWidth="1"/>
    <col min="765" max="765" width="4.7109375" style="3" customWidth="1"/>
    <col min="766" max="766" width="4" style="3" customWidth="1"/>
    <col min="767" max="767" width="6.140625" style="3" customWidth="1"/>
    <col min="768" max="768" width="4.42578125" style="3" customWidth="1"/>
    <col min="769" max="769" width="5.140625" style="3" customWidth="1"/>
    <col min="770" max="770" width="4.42578125" style="3" customWidth="1"/>
    <col min="771" max="771" width="5" style="3" customWidth="1"/>
    <col min="772" max="772" width="4.5703125" style="3" customWidth="1"/>
    <col min="773" max="773" width="4" style="3" customWidth="1"/>
    <col min="774" max="774" width="6.140625" style="3" customWidth="1"/>
    <col min="775" max="775" width="4.7109375" style="3" customWidth="1"/>
    <col min="776" max="776" width="5.5703125" style="3" customWidth="1"/>
    <col min="777" max="777" width="4.42578125" style="3" customWidth="1"/>
    <col min="778" max="779" width="4.5703125" style="3" customWidth="1"/>
    <col min="780" max="780" width="4" style="3" customWidth="1"/>
    <col min="781" max="781" width="5.7109375" style="3" customWidth="1"/>
    <col min="782" max="782" width="4.5703125" style="3" customWidth="1"/>
    <col min="783" max="783" width="5.28515625" style="3" customWidth="1"/>
    <col min="784" max="784" width="4.42578125" style="3" customWidth="1"/>
    <col min="785" max="785" width="5.42578125" style="3" customWidth="1"/>
    <col min="786" max="786" width="4.5703125" style="3" customWidth="1"/>
    <col min="787" max="787" width="4" style="3" customWidth="1"/>
    <col min="788" max="788" width="5.85546875" style="3" customWidth="1"/>
    <col min="789" max="789" width="4.5703125" style="3" customWidth="1"/>
    <col min="790" max="790" width="5.42578125" style="3" customWidth="1"/>
    <col min="791" max="791" width="4.5703125" style="3" customWidth="1"/>
    <col min="792" max="792" width="4.85546875" style="3" customWidth="1"/>
    <col min="793" max="793" width="4.5703125" style="3" customWidth="1"/>
    <col min="794" max="794" width="4" style="3" customWidth="1"/>
    <col min="795" max="795" width="5.7109375" style="3" customWidth="1"/>
    <col min="796" max="796" width="4.28515625" style="3" customWidth="1"/>
    <col min="797" max="797" width="5.140625" style="3" customWidth="1"/>
    <col min="798" max="798" width="4.42578125" style="3" customWidth="1"/>
    <col min="799" max="800" width="5" style="3" customWidth="1"/>
    <col min="801" max="801" width="4" style="3" customWidth="1"/>
    <col min="802" max="802" width="5.85546875" style="3" customWidth="1"/>
    <col min="803" max="803" width="4.28515625" style="3" customWidth="1"/>
    <col min="804" max="804" width="5.28515625" style="3" customWidth="1"/>
    <col min="805" max="805" width="4.7109375" style="3" customWidth="1"/>
    <col min="806" max="806" width="5.42578125" style="3" customWidth="1"/>
    <col min="807" max="807" width="4.5703125" style="3" customWidth="1"/>
    <col min="808" max="808" width="4" style="3" customWidth="1"/>
    <col min="809" max="809" width="6" style="3" customWidth="1"/>
    <col min="810" max="810" width="4.5703125" style="3" customWidth="1"/>
    <col min="811" max="811" width="5.140625" style="3" customWidth="1"/>
    <col min="812" max="812" width="4.85546875" style="3" customWidth="1"/>
    <col min="813" max="813" width="4.7109375" style="3" customWidth="1"/>
    <col min="814" max="814" width="5" style="3" customWidth="1"/>
    <col min="815" max="982" width="12.5703125" style="3"/>
    <col min="983" max="983" width="9.140625" style="3" customWidth="1"/>
    <col min="984" max="984" width="22.85546875" style="3" customWidth="1"/>
    <col min="985" max="985" width="4.5703125" style="3" customWidth="1"/>
    <col min="986" max="986" width="2.28515625" style="3" customWidth="1"/>
    <col min="987" max="987" width="4.42578125" style="3" customWidth="1"/>
    <col min="988" max="989" width="4.140625" style="3" customWidth="1"/>
    <col min="990" max="990" width="4.42578125" style="3" customWidth="1"/>
    <col min="991" max="991" width="4.7109375" style="3" customWidth="1"/>
    <col min="992" max="992" width="4.5703125" style="3" customWidth="1"/>
    <col min="993" max="993" width="5.28515625" style="3" customWidth="1"/>
    <col min="994" max="994" width="4.85546875" style="3" customWidth="1"/>
    <col min="995" max="995" width="5" style="3" customWidth="1"/>
    <col min="996" max="996" width="6.140625" style="3" customWidth="1"/>
    <col min="997" max="997" width="4.85546875" style="3" customWidth="1"/>
    <col min="998" max="998" width="5.28515625" style="3" customWidth="1"/>
    <col min="999" max="999" width="4.42578125" style="3" customWidth="1"/>
    <col min="1000" max="1000" width="4.140625" style="3" customWidth="1"/>
    <col min="1001" max="1001" width="4" style="3" customWidth="1"/>
    <col min="1002" max="1002" width="6.140625" style="3" customWidth="1"/>
    <col min="1003" max="1003" width="5" style="3" customWidth="1"/>
    <col min="1004" max="1004" width="6.140625" style="3" customWidth="1"/>
    <col min="1005" max="1005" width="4.5703125" style="3" customWidth="1"/>
    <col min="1006" max="1006" width="5.140625" style="3" customWidth="1"/>
    <col min="1007" max="1007" width="4.5703125" style="3" customWidth="1"/>
    <col min="1008" max="1008" width="4" style="3" customWidth="1"/>
    <col min="1009" max="1009" width="6.140625" style="3" customWidth="1"/>
    <col min="1010" max="1010" width="4.5703125" style="3" customWidth="1"/>
    <col min="1011" max="1011" width="5.28515625" style="3" customWidth="1"/>
    <col min="1012" max="1012" width="5.140625" style="3" customWidth="1"/>
    <col min="1013" max="1013" width="4.7109375" style="3" customWidth="1"/>
    <col min="1014" max="1014" width="4.5703125" style="3" customWidth="1"/>
    <col min="1015" max="1015" width="4" style="3" customWidth="1"/>
    <col min="1016" max="1016" width="6.42578125" style="3" customWidth="1"/>
    <col min="1017" max="1017" width="5" style="3" customWidth="1"/>
    <col min="1018" max="1018" width="5.28515625" style="3" customWidth="1"/>
    <col min="1019" max="1019" width="4.85546875" style="3" customWidth="1"/>
    <col min="1020" max="1020" width="4.5703125" style="3" customWidth="1"/>
    <col min="1021" max="1021" width="4.7109375" style="3" customWidth="1"/>
    <col min="1022" max="1022" width="4" style="3" customWidth="1"/>
    <col min="1023" max="1023" width="6.140625" style="3" customWidth="1"/>
    <col min="1024" max="1024" width="4.42578125" style="3" customWidth="1"/>
    <col min="1025" max="1025" width="5.140625" style="3" customWidth="1"/>
    <col min="1026" max="1026" width="4.42578125" style="3" customWidth="1"/>
    <col min="1027" max="1027" width="5" style="3" customWidth="1"/>
    <col min="1028" max="1028" width="4.5703125" style="3" customWidth="1"/>
    <col min="1029" max="1029" width="4" style="3" customWidth="1"/>
    <col min="1030" max="1030" width="6.140625" style="3" customWidth="1"/>
    <col min="1031" max="1031" width="4.7109375" style="3" customWidth="1"/>
    <col min="1032" max="1032" width="5.5703125" style="3" customWidth="1"/>
    <col min="1033" max="1033" width="4.42578125" style="3" customWidth="1"/>
    <col min="1034" max="1035" width="4.5703125" style="3" customWidth="1"/>
    <col min="1036" max="1036" width="4" style="3" customWidth="1"/>
    <col min="1037" max="1037" width="5.7109375" style="3" customWidth="1"/>
    <col min="1038" max="1038" width="4.5703125" style="3" customWidth="1"/>
    <col min="1039" max="1039" width="5.28515625" style="3" customWidth="1"/>
    <col min="1040" max="1040" width="4.42578125" style="3" customWidth="1"/>
    <col min="1041" max="1041" width="5.42578125" style="3" customWidth="1"/>
    <col min="1042" max="1042" width="4.5703125" style="3" customWidth="1"/>
    <col min="1043" max="1043" width="4" style="3" customWidth="1"/>
    <col min="1044" max="1044" width="5.85546875" style="3" customWidth="1"/>
    <col min="1045" max="1045" width="4.5703125" style="3" customWidth="1"/>
    <col min="1046" max="1046" width="5.42578125" style="3" customWidth="1"/>
    <col min="1047" max="1047" width="4.5703125" style="3" customWidth="1"/>
    <col min="1048" max="1048" width="4.85546875" style="3" customWidth="1"/>
    <col min="1049" max="1049" width="4.5703125" style="3" customWidth="1"/>
    <col min="1050" max="1050" width="4" style="3" customWidth="1"/>
    <col min="1051" max="1051" width="5.7109375" style="3" customWidth="1"/>
    <col min="1052" max="1052" width="4.28515625" style="3" customWidth="1"/>
    <col min="1053" max="1053" width="5.140625" style="3" customWidth="1"/>
    <col min="1054" max="1054" width="4.42578125" style="3" customWidth="1"/>
    <col min="1055" max="1056" width="5" style="3" customWidth="1"/>
    <col min="1057" max="1057" width="4" style="3" customWidth="1"/>
    <col min="1058" max="1058" width="5.85546875" style="3" customWidth="1"/>
    <col min="1059" max="1059" width="4.28515625" style="3" customWidth="1"/>
    <col min="1060" max="1060" width="5.28515625" style="3" customWidth="1"/>
    <col min="1061" max="1061" width="4.7109375" style="3" customWidth="1"/>
    <col min="1062" max="1062" width="5.42578125" style="3" customWidth="1"/>
    <col min="1063" max="1063" width="4.5703125" style="3" customWidth="1"/>
    <col min="1064" max="1064" width="4" style="3" customWidth="1"/>
    <col min="1065" max="1065" width="6" style="3" customWidth="1"/>
    <col min="1066" max="1066" width="4.5703125" style="3" customWidth="1"/>
    <col min="1067" max="1067" width="5.140625" style="3" customWidth="1"/>
    <col min="1068" max="1068" width="4.85546875" style="3" customWidth="1"/>
    <col min="1069" max="1069" width="4.7109375" style="3" customWidth="1"/>
    <col min="1070" max="1070" width="5" style="3" customWidth="1"/>
    <col min="1071" max="1238" width="12.5703125" style="3"/>
    <col min="1239" max="1239" width="9.140625" style="3" customWidth="1"/>
    <col min="1240" max="1240" width="22.85546875" style="3" customWidth="1"/>
    <col min="1241" max="1241" width="4.5703125" style="3" customWidth="1"/>
    <col min="1242" max="1242" width="2.28515625" style="3" customWidth="1"/>
    <col min="1243" max="1243" width="4.42578125" style="3" customWidth="1"/>
    <col min="1244" max="1245" width="4.140625" style="3" customWidth="1"/>
    <col min="1246" max="1246" width="4.42578125" style="3" customWidth="1"/>
    <col min="1247" max="1247" width="4.7109375" style="3" customWidth="1"/>
    <col min="1248" max="1248" width="4.5703125" style="3" customWidth="1"/>
    <col min="1249" max="1249" width="5.28515625" style="3" customWidth="1"/>
    <col min="1250" max="1250" width="4.85546875" style="3" customWidth="1"/>
    <col min="1251" max="1251" width="5" style="3" customWidth="1"/>
    <col min="1252" max="1252" width="6.140625" style="3" customWidth="1"/>
    <col min="1253" max="1253" width="4.85546875" style="3" customWidth="1"/>
    <col min="1254" max="1254" width="5.28515625" style="3" customWidth="1"/>
    <col min="1255" max="1255" width="4.42578125" style="3" customWidth="1"/>
    <col min="1256" max="1256" width="4.140625" style="3" customWidth="1"/>
    <col min="1257" max="1257" width="4" style="3" customWidth="1"/>
    <col min="1258" max="1258" width="6.140625" style="3" customWidth="1"/>
    <col min="1259" max="1259" width="5" style="3" customWidth="1"/>
    <col min="1260" max="1260" width="6.140625" style="3" customWidth="1"/>
    <col min="1261" max="1261" width="4.5703125" style="3" customWidth="1"/>
    <col min="1262" max="1262" width="5.140625" style="3" customWidth="1"/>
    <col min="1263" max="1263" width="4.5703125" style="3" customWidth="1"/>
    <col min="1264" max="1264" width="4" style="3" customWidth="1"/>
    <col min="1265" max="1265" width="6.140625" style="3" customWidth="1"/>
    <col min="1266" max="1266" width="4.5703125" style="3" customWidth="1"/>
    <col min="1267" max="1267" width="5.28515625" style="3" customWidth="1"/>
    <col min="1268" max="1268" width="5.140625" style="3" customWidth="1"/>
    <col min="1269" max="1269" width="4.7109375" style="3" customWidth="1"/>
    <col min="1270" max="1270" width="4.5703125" style="3" customWidth="1"/>
    <col min="1271" max="1271" width="4" style="3" customWidth="1"/>
    <col min="1272" max="1272" width="6.42578125" style="3" customWidth="1"/>
    <col min="1273" max="1273" width="5" style="3" customWidth="1"/>
    <col min="1274" max="1274" width="5.28515625" style="3" customWidth="1"/>
    <col min="1275" max="1275" width="4.85546875" style="3" customWidth="1"/>
    <col min="1276" max="1276" width="4.5703125" style="3" customWidth="1"/>
    <col min="1277" max="1277" width="4.7109375" style="3" customWidth="1"/>
    <col min="1278" max="1278" width="4" style="3" customWidth="1"/>
    <col min="1279" max="1279" width="6.140625" style="3" customWidth="1"/>
    <col min="1280" max="1280" width="4.42578125" style="3" customWidth="1"/>
    <col min="1281" max="1281" width="5.140625" style="3" customWidth="1"/>
    <col min="1282" max="1282" width="4.42578125" style="3" customWidth="1"/>
    <col min="1283" max="1283" width="5" style="3" customWidth="1"/>
    <col min="1284" max="1284" width="4.5703125" style="3" customWidth="1"/>
    <col min="1285" max="1285" width="4" style="3" customWidth="1"/>
    <col min="1286" max="1286" width="6.140625" style="3" customWidth="1"/>
    <col min="1287" max="1287" width="4.7109375" style="3" customWidth="1"/>
    <col min="1288" max="1288" width="5.5703125" style="3" customWidth="1"/>
    <col min="1289" max="1289" width="4.42578125" style="3" customWidth="1"/>
    <col min="1290" max="1291" width="4.5703125" style="3" customWidth="1"/>
    <col min="1292" max="1292" width="4" style="3" customWidth="1"/>
    <col min="1293" max="1293" width="5.7109375" style="3" customWidth="1"/>
    <col min="1294" max="1294" width="4.5703125" style="3" customWidth="1"/>
    <col min="1295" max="1295" width="5.28515625" style="3" customWidth="1"/>
    <col min="1296" max="1296" width="4.42578125" style="3" customWidth="1"/>
    <col min="1297" max="1297" width="5.42578125" style="3" customWidth="1"/>
    <col min="1298" max="1298" width="4.5703125" style="3" customWidth="1"/>
    <col min="1299" max="1299" width="4" style="3" customWidth="1"/>
    <col min="1300" max="1300" width="5.85546875" style="3" customWidth="1"/>
    <col min="1301" max="1301" width="4.5703125" style="3" customWidth="1"/>
    <col min="1302" max="1302" width="5.42578125" style="3" customWidth="1"/>
    <col min="1303" max="1303" width="4.5703125" style="3" customWidth="1"/>
    <col min="1304" max="1304" width="4.85546875" style="3" customWidth="1"/>
    <col min="1305" max="1305" width="4.5703125" style="3" customWidth="1"/>
    <col min="1306" max="1306" width="4" style="3" customWidth="1"/>
    <col min="1307" max="1307" width="5.7109375" style="3" customWidth="1"/>
    <col min="1308" max="1308" width="4.28515625" style="3" customWidth="1"/>
    <col min="1309" max="1309" width="5.140625" style="3" customWidth="1"/>
    <col min="1310" max="1310" width="4.42578125" style="3" customWidth="1"/>
    <col min="1311" max="1312" width="5" style="3" customWidth="1"/>
    <col min="1313" max="1313" width="4" style="3" customWidth="1"/>
    <col min="1314" max="1314" width="5.85546875" style="3" customWidth="1"/>
    <col min="1315" max="1315" width="4.28515625" style="3" customWidth="1"/>
    <col min="1316" max="1316" width="5.28515625" style="3" customWidth="1"/>
    <col min="1317" max="1317" width="4.7109375" style="3" customWidth="1"/>
    <col min="1318" max="1318" width="5.42578125" style="3" customWidth="1"/>
    <col min="1319" max="1319" width="4.5703125" style="3" customWidth="1"/>
    <col min="1320" max="1320" width="4" style="3" customWidth="1"/>
    <col min="1321" max="1321" width="6" style="3" customWidth="1"/>
    <col min="1322" max="1322" width="4.5703125" style="3" customWidth="1"/>
    <col min="1323" max="1323" width="5.140625" style="3" customWidth="1"/>
    <col min="1324" max="1324" width="4.85546875" style="3" customWidth="1"/>
    <col min="1325" max="1325" width="4.7109375" style="3" customWidth="1"/>
    <col min="1326" max="1326" width="5" style="3" customWidth="1"/>
    <col min="1327" max="1494" width="12.5703125" style="3"/>
    <col min="1495" max="1495" width="9.140625" style="3" customWidth="1"/>
    <col min="1496" max="1496" width="22.85546875" style="3" customWidth="1"/>
    <col min="1497" max="1497" width="4.5703125" style="3" customWidth="1"/>
    <col min="1498" max="1498" width="2.28515625" style="3" customWidth="1"/>
    <col min="1499" max="1499" width="4.42578125" style="3" customWidth="1"/>
    <col min="1500" max="1501" width="4.140625" style="3" customWidth="1"/>
    <col min="1502" max="1502" width="4.42578125" style="3" customWidth="1"/>
    <col min="1503" max="1503" width="4.7109375" style="3" customWidth="1"/>
    <col min="1504" max="1504" width="4.5703125" style="3" customWidth="1"/>
    <col min="1505" max="1505" width="5.28515625" style="3" customWidth="1"/>
    <col min="1506" max="1506" width="4.85546875" style="3" customWidth="1"/>
    <col min="1507" max="1507" width="5" style="3" customWidth="1"/>
    <col min="1508" max="1508" width="6.140625" style="3" customWidth="1"/>
    <col min="1509" max="1509" width="4.85546875" style="3" customWidth="1"/>
    <col min="1510" max="1510" width="5.28515625" style="3" customWidth="1"/>
    <col min="1511" max="1511" width="4.42578125" style="3" customWidth="1"/>
    <col min="1512" max="1512" width="4.140625" style="3" customWidth="1"/>
    <col min="1513" max="1513" width="4" style="3" customWidth="1"/>
    <col min="1514" max="1514" width="6.140625" style="3" customWidth="1"/>
    <col min="1515" max="1515" width="5" style="3" customWidth="1"/>
    <col min="1516" max="1516" width="6.140625" style="3" customWidth="1"/>
    <col min="1517" max="1517" width="4.5703125" style="3" customWidth="1"/>
    <col min="1518" max="1518" width="5.140625" style="3" customWidth="1"/>
    <col min="1519" max="1519" width="4.5703125" style="3" customWidth="1"/>
    <col min="1520" max="1520" width="4" style="3" customWidth="1"/>
    <col min="1521" max="1521" width="6.140625" style="3" customWidth="1"/>
    <col min="1522" max="1522" width="4.5703125" style="3" customWidth="1"/>
    <col min="1523" max="1523" width="5.28515625" style="3" customWidth="1"/>
    <col min="1524" max="1524" width="5.140625" style="3" customWidth="1"/>
    <col min="1525" max="1525" width="4.7109375" style="3" customWidth="1"/>
    <col min="1526" max="1526" width="4.5703125" style="3" customWidth="1"/>
    <col min="1527" max="1527" width="4" style="3" customWidth="1"/>
    <col min="1528" max="1528" width="6.42578125" style="3" customWidth="1"/>
    <col min="1529" max="1529" width="5" style="3" customWidth="1"/>
    <col min="1530" max="1530" width="5.28515625" style="3" customWidth="1"/>
    <col min="1531" max="1531" width="4.85546875" style="3" customWidth="1"/>
    <col min="1532" max="1532" width="4.5703125" style="3" customWidth="1"/>
    <col min="1533" max="1533" width="4.7109375" style="3" customWidth="1"/>
    <col min="1534" max="1534" width="4" style="3" customWidth="1"/>
    <col min="1535" max="1535" width="6.140625" style="3" customWidth="1"/>
    <col min="1536" max="1536" width="4.42578125" style="3" customWidth="1"/>
    <col min="1537" max="1537" width="5.140625" style="3" customWidth="1"/>
    <col min="1538" max="1538" width="4.42578125" style="3" customWidth="1"/>
    <col min="1539" max="1539" width="5" style="3" customWidth="1"/>
    <col min="1540" max="1540" width="4.5703125" style="3" customWidth="1"/>
    <col min="1541" max="1541" width="4" style="3" customWidth="1"/>
    <col min="1542" max="1542" width="6.140625" style="3" customWidth="1"/>
    <col min="1543" max="1543" width="4.7109375" style="3" customWidth="1"/>
    <col min="1544" max="1544" width="5.5703125" style="3" customWidth="1"/>
    <col min="1545" max="1545" width="4.42578125" style="3" customWidth="1"/>
    <col min="1546" max="1547" width="4.5703125" style="3" customWidth="1"/>
    <col min="1548" max="1548" width="4" style="3" customWidth="1"/>
    <col min="1549" max="1549" width="5.7109375" style="3" customWidth="1"/>
    <col min="1550" max="1550" width="4.5703125" style="3" customWidth="1"/>
    <col min="1551" max="1551" width="5.28515625" style="3" customWidth="1"/>
    <col min="1552" max="1552" width="4.42578125" style="3" customWidth="1"/>
    <col min="1553" max="1553" width="5.42578125" style="3" customWidth="1"/>
    <col min="1554" max="1554" width="4.5703125" style="3" customWidth="1"/>
    <col min="1555" max="1555" width="4" style="3" customWidth="1"/>
    <col min="1556" max="1556" width="5.85546875" style="3" customWidth="1"/>
    <col min="1557" max="1557" width="4.5703125" style="3" customWidth="1"/>
    <col min="1558" max="1558" width="5.42578125" style="3" customWidth="1"/>
    <col min="1559" max="1559" width="4.5703125" style="3" customWidth="1"/>
    <col min="1560" max="1560" width="4.85546875" style="3" customWidth="1"/>
    <col min="1561" max="1561" width="4.5703125" style="3" customWidth="1"/>
    <col min="1562" max="1562" width="4" style="3" customWidth="1"/>
    <col min="1563" max="1563" width="5.7109375" style="3" customWidth="1"/>
    <col min="1564" max="1564" width="4.28515625" style="3" customWidth="1"/>
    <col min="1565" max="1565" width="5.140625" style="3" customWidth="1"/>
    <col min="1566" max="1566" width="4.42578125" style="3" customWidth="1"/>
    <col min="1567" max="1568" width="5" style="3" customWidth="1"/>
    <col min="1569" max="1569" width="4" style="3" customWidth="1"/>
    <col min="1570" max="1570" width="5.85546875" style="3" customWidth="1"/>
    <col min="1571" max="1571" width="4.28515625" style="3" customWidth="1"/>
    <col min="1572" max="1572" width="5.28515625" style="3" customWidth="1"/>
    <col min="1573" max="1573" width="4.7109375" style="3" customWidth="1"/>
    <col min="1574" max="1574" width="5.42578125" style="3" customWidth="1"/>
    <col min="1575" max="1575" width="4.5703125" style="3" customWidth="1"/>
    <col min="1576" max="1576" width="4" style="3" customWidth="1"/>
    <col min="1577" max="1577" width="6" style="3" customWidth="1"/>
    <col min="1578" max="1578" width="4.5703125" style="3" customWidth="1"/>
    <col min="1579" max="1579" width="5.140625" style="3" customWidth="1"/>
    <col min="1580" max="1580" width="4.85546875" style="3" customWidth="1"/>
    <col min="1581" max="1581" width="4.7109375" style="3" customWidth="1"/>
    <col min="1582" max="1582" width="5" style="3" customWidth="1"/>
    <col min="1583" max="1750" width="12.5703125" style="3"/>
    <col min="1751" max="1751" width="9.140625" style="3" customWidth="1"/>
    <col min="1752" max="1752" width="22.85546875" style="3" customWidth="1"/>
    <col min="1753" max="1753" width="4.5703125" style="3" customWidth="1"/>
    <col min="1754" max="1754" width="2.28515625" style="3" customWidth="1"/>
    <col min="1755" max="1755" width="4.42578125" style="3" customWidth="1"/>
    <col min="1756" max="1757" width="4.140625" style="3" customWidth="1"/>
    <col min="1758" max="1758" width="4.42578125" style="3" customWidth="1"/>
    <col min="1759" max="1759" width="4.7109375" style="3" customWidth="1"/>
    <col min="1760" max="1760" width="4.5703125" style="3" customWidth="1"/>
    <col min="1761" max="1761" width="5.28515625" style="3" customWidth="1"/>
    <col min="1762" max="1762" width="4.85546875" style="3" customWidth="1"/>
    <col min="1763" max="1763" width="5" style="3" customWidth="1"/>
    <col min="1764" max="1764" width="6.140625" style="3" customWidth="1"/>
    <col min="1765" max="1765" width="4.85546875" style="3" customWidth="1"/>
    <col min="1766" max="1766" width="5.28515625" style="3" customWidth="1"/>
    <col min="1767" max="1767" width="4.42578125" style="3" customWidth="1"/>
    <col min="1768" max="1768" width="4.140625" style="3" customWidth="1"/>
    <col min="1769" max="1769" width="4" style="3" customWidth="1"/>
    <col min="1770" max="1770" width="6.140625" style="3" customWidth="1"/>
    <col min="1771" max="1771" width="5" style="3" customWidth="1"/>
    <col min="1772" max="1772" width="6.140625" style="3" customWidth="1"/>
    <col min="1773" max="1773" width="4.5703125" style="3" customWidth="1"/>
    <col min="1774" max="1774" width="5.140625" style="3" customWidth="1"/>
    <col min="1775" max="1775" width="4.5703125" style="3" customWidth="1"/>
    <col min="1776" max="1776" width="4" style="3" customWidth="1"/>
    <col min="1777" max="1777" width="6.140625" style="3" customWidth="1"/>
    <col min="1778" max="1778" width="4.5703125" style="3" customWidth="1"/>
    <col min="1779" max="1779" width="5.28515625" style="3" customWidth="1"/>
    <col min="1780" max="1780" width="5.140625" style="3" customWidth="1"/>
    <col min="1781" max="1781" width="4.7109375" style="3" customWidth="1"/>
    <col min="1782" max="1782" width="4.5703125" style="3" customWidth="1"/>
    <col min="1783" max="1783" width="4" style="3" customWidth="1"/>
    <col min="1784" max="1784" width="6.42578125" style="3" customWidth="1"/>
    <col min="1785" max="1785" width="5" style="3" customWidth="1"/>
    <col min="1786" max="1786" width="5.28515625" style="3" customWidth="1"/>
    <col min="1787" max="1787" width="4.85546875" style="3" customWidth="1"/>
    <col min="1788" max="1788" width="4.5703125" style="3" customWidth="1"/>
    <col min="1789" max="1789" width="4.7109375" style="3" customWidth="1"/>
    <col min="1790" max="1790" width="4" style="3" customWidth="1"/>
    <col min="1791" max="1791" width="6.140625" style="3" customWidth="1"/>
    <col min="1792" max="1792" width="4.42578125" style="3" customWidth="1"/>
    <col min="1793" max="1793" width="5.140625" style="3" customWidth="1"/>
    <col min="1794" max="1794" width="4.42578125" style="3" customWidth="1"/>
    <col min="1795" max="1795" width="5" style="3" customWidth="1"/>
    <col min="1796" max="1796" width="4.5703125" style="3" customWidth="1"/>
    <col min="1797" max="1797" width="4" style="3" customWidth="1"/>
    <col min="1798" max="1798" width="6.140625" style="3" customWidth="1"/>
    <col min="1799" max="1799" width="4.7109375" style="3" customWidth="1"/>
    <col min="1800" max="1800" width="5.5703125" style="3" customWidth="1"/>
    <col min="1801" max="1801" width="4.42578125" style="3" customWidth="1"/>
    <col min="1802" max="1803" width="4.5703125" style="3" customWidth="1"/>
    <col min="1804" max="1804" width="4" style="3" customWidth="1"/>
    <col min="1805" max="1805" width="5.7109375" style="3" customWidth="1"/>
    <col min="1806" max="1806" width="4.5703125" style="3" customWidth="1"/>
    <col min="1807" max="1807" width="5.28515625" style="3" customWidth="1"/>
    <col min="1808" max="1808" width="4.42578125" style="3" customWidth="1"/>
    <col min="1809" max="1809" width="5.42578125" style="3" customWidth="1"/>
    <col min="1810" max="1810" width="4.5703125" style="3" customWidth="1"/>
    <col min="1811" max="1811" width="4" style="3" customWidth="1"/>
    <col min="1812" max="1812" width="5.85546875" style="3" customWidth="1"/>
    <col min="1813" max="1813" width="4.5703125" style="3" customWidth="1"/>
    <col min="1814" max="1814" width="5.42578125" style="3" customWidth="1"/>
    <col min="1815" max="1815" width="4.5703125" style="3" customWidth="1"/>
    <col min="1816" max="1816" width="4.85546875" style="3" customWidth="1"/>
    <col min="1817" max="1817" width="4.5703125" style="3" customWidth="1"/>
    <col min="1818" max="1818" width="4" style="3" customWidth="1"/>
    <col min="1819" max="1819" width="5.7109375" style="3" customWidth="1"/>
    <col min="1820" max="1820" width="4.28515625" style="3" customWidth="1"/>
    <col min="1821" max="1821" width="5.140625" style="3" customWidth="1"/>
    <col min="1822" max="1822" width="4.42578125" style="3" customWidth="1"/>
    <col min="1823" max="1824" width="5" style="3" customWidth="1"/>
    <col min="1825" max="1825" width="4" style="3" customWidth="1"/>
    <col min="1826" max="1826" width="5.85546875" style="3" customWidth="1"/>
    <col min="1827" max="1827" width="4.28515625" style="3" customWidth="1"/>
    <col min="1828" max="1828" width="5.28515625" style="3" customWidth="1"/>
    <col min="1829" max="1829" width="4.7109375" style="3" customWidth="1"/>
    <col min="1830" max="1830" width="5.42578125" style="3" customWidth="1"/>
    <col min="1831" max="1831" width="4.5703125" style="3" customWidth="1"/>
    <col min="1832" max="1832" width="4" style="3" customWidth="1"/>
    <col min="1833" max="1833" width="6" style="3" customWidth="1"/>
    <col min="1834" max="1834" width="4.5703125" style="3" customWidth="1"/>
    <col min="1835" max="1835" width="5.140625" style="3" customWidth="1"/>
    <col min="1836" max="1836" width="4.85546875" style="3" customWidth="1"/>
    <col min="1837" max="1837" width="4.7109375" style="3" customWidth="1"/>
    <col min="1838" max="1838" width="5" style="3" customWidth="1"/>
    <col min="1839" max="2006" width="12.5703125" style="3"/>
    <col min="2007" max="2007" width="9.140625" style="3" customWidth="1"/>
    <col min="2008" max="2008" width="22.85546875" style="3" customWidth="1"/>
    <col min="2009" max="2009" width="4.5703125" style="3" customWidth="1"/>
    <col min="2010" max="2010" width="2.28515625" style="3" customWidth="1"/>
    <col min="2011" max="2011" width="4.42578125" style="3" customWidth="1"/>
    <col min="2012" max="2013" width="4.140625" style="3" customWidth="1"/>
    <col min="2014" max="2014" width="4.42578125" style="3" customWidth="1"/>
    <col min="2015" max="2015" width="4.7109375" style="3" customWidth="1"/>
    <col min="2016" max="2016" width="4.5703125" style="3" customWidth="1"/>
    <col min="2017" max="2017" width="5.28515625" style="3" customWidth="1"/>
    <col min="2018" max="2018" width="4.85546875" style="3" customWidth="1"/>
    <col min="2019" max="2019" width="5" style="3" customWidth="1"/>
    <col min="2020" max="2020" width="6.140625" style="3" customWidth="1"/>
    <col min="2021" max="2021" width="4.85546875" style="3" customWidth="1"/>
    <col min="2022" max="2022" width="5.28515625" style="3" customWidth="1"/>
    <col min="2023" max="2023" width="4.42578125" style="3" customWidth="1"/>
    <col min="2024" max="2024" width="4.140625" style="3" customWidth="1"/>
    <col min="2025" max="2025" width="4" style="3" customWidth="1"/>
    <col min="2026" max="2026" width="6.140625" style="3" customWidth="1"/>
    <col min="2027" max="2027" width="5" style="3" customWidth="1"/>
    <col min="2028" max="2028" width="6.140625" style="3" customWidth="1"/>
    <col min="2029" max="2029" width="4.5703125" style="3" customWidth="1"/>
    <col min="2030" max="2030" width="5.140625" style="3" customWidth="1"/>
    <col min="2031" max="2031" width="4.5703125" style="3" customWidth="1"/>
    <col min="2032" max="2032" width="4" style="3" customWidth="1"/>
    <col min="2033" max="2033" width="6.140625" style="3" customWidth="1"/>
    <col min="2034" max="2034" width="4.5703125" style="3" customWidth="1"/>
    <col min="2035" max="2035" width="5.28515625" style="3" customWidth="1"/>
    <col min="2036" max="2036" width="5.140625" style="3" customWidth="1"/>
    <col min="2037" max="2037" width="4.7109375" style="3" customWidth="1"/>
    <col min="2038" max="2038" width="4.5703125" style="3" customWidth="1"/>
    <col min="2039" max="2039" width="4" style="3" customWidth="1"/>
    <col min="2040" max="2040" width="6.42578125" style="3" customWidth="1"/>
    <col min="2041" max="2041" width="5" style="3" customWidth="1"/>
    <col min="2042" max="2042" width="5.28515625" style="3" customWidth="1"/>
    <col min="2043" max="2043" width="4.85546875" style="3" customWidth="1"/>
    <col min="2044" max="2044" width="4.5703125" style="3" customWidth="1"/>
    <col min="2045" max="2045" width="4.7109375" style="3" customWidth="1"/>
    <col min="2046" max="2046" width="4" style="3" customWidth="1"/>
    <col min="2047" max="2047" width="6.140625" style="3" customWidth="1"/>
    <col min="2048" max="2048" width="4.42578125" style="3" customWidth="1"/>
    <col min="2049" max="2049" width="5.140625" style="3" customWidth="1"/>
    <col min="2050" max="2050" width="4.42578125" style="3" customWidth="1"/>
    <col min="2051" max="2051" width="5" style="3" customWidth="1"/>
    <col min="2052" max="2052" width="4.5703125" style="3" customWidth="1"/>
    <col min="2053" max="2053" width="4" style="3" customWidth="1"/>
    <col min="2054" max="2054" width="6.140625" style="3" customWidth="1"/>
    <col min="2055" max="2055" width="4.7109375" style="3" customWidth="1"/>
    <col min="2056" max="2056" width="5.5703125" style="3" customWidth="1"/>
    <col min="2057" max="2057" width="4.42578125" style="3" customWidth="1"/>
    <col min="2058" max="2059" width="4.5703125" style="3" customWidth="1"/>
    <col min="2060" max="2060" width="4" style="3" customWidth="1"/>
    <col min="2061" max="2061" width="5.7109375" style="3" customWidth="1"/>
    <col min="2062" max="2062" width="4.5703125" style="3" customWidth="1"/>
    <col min="2063" max="2063" width="5.28515625" style="3" customWidth="1"/>
    <col min="2064" max="2064" width="4.42578125" style="3" customWidth="1"/>
    <col min="2065" max="2065" width="5.42578125" style="3" customWidth="1"/>
    <col min="2066" max="2066" width="4.5703125" style="3" customWidth="1"/>
    <col min="2067" max="2067" width="4" style="3" customWidth="1"/>
    <col min="2068" max="2068" width="5.85546875" style="3" customWidth="1"/>
    <col min="2069" max="2069" width="4.5703125" style="3" customWidth="1"/>
    <col min="2070" max="2070" width="5.42578125" style="3" customWidth="1"/>
    <col min="2071" max="2071" width="4.5703125" style="3" customWidth="1"/>
    <col min="2072" max="2072" width="4.85546875" style="3" customWidth="1"/>
    <col min="2073" max="2073" width="4.5703125" style="3" customWidth="1"/>
    <col min="2074" max="2074" width="4" style="3" customWidth="1"/>
    <col min="2075" max="2075" width="5.7109375" style="3" customWidth="1"/>
    <col min="2076" max="2076" width="4.28515625" style="3" customWidth="1"/>
    <col min="2077" max="2077" width="5.140625" style="3" customWidth="1"/>
    <col min="2078" max="2078" width="4.42578125" style="3" customWidth="1"/>
    <col min="2079" max="2080" width="5" style="3" customWidth="1"/>
    <col min="2081" max="2081" width="4" style="3" customWidth="1"/>
    <col min="2082" max="2082" width="5.85546875" style="3" customWidth="1"/>
    <col min="2083" max="2083" width="4.28515625" style="3" customWidth="1"/>
    <col min="2084" max="2084" width="5.28515625" style="3" customWidth="1"/>
    <col min="2085" max="2085" width="4.7109375" style="3" customWidth="1"/>
    <col min="2086" max="2086" width="5.42578125" style="3" customWidth="1"/>
    <col min="2087" max="2087" width="4.5703125" style="3" customWidth="1"/>
    <col min="2088" max="2088" width="4" style="3" customWidth="1"/>
    <col min="2089" max="2089" width="6" style="3" customWidth="1"/>
    <col min="2090" max="2090" width="4.5703125" style="3" customWidth="1"/>
    <col min="2091" max="2091" width="5.140625" style="3" customWidth="1"/>
    <col min="2092" max="2092" width="4.85546875" style="3" customWidth="1"/>
    <col min="2093" max="2093" width="4.7109375" style="3" customWidth="1"/>
    <col min="2094" max="2094" width="5" style="3" customWidth="1"/>
    <col min="2095" max="2262" width="12.5703125" style="3"/>
    <col min="2263" max="2263" width="9.140625" style="3" customWidth="1"/>
    <col min="2264" max="2264" width="22.85546875" style="3" customWidth="1"/>
    <col min="2265" max="2265" width="4.5703125" style="3" customWidth="1"/>
    <col min="2266" max="2266" width="2.28515625" style="3" customWidth="1"/>
    <col min="2267" max="2267" width="4.42578125" style="3" customWidth="1"/>
    <col min="2268" max="2269" width="4.140625" style="3" customWidth="1"/>
    <col min="2270" max="2270" width="4.42578125" style="3" customWidth="1"/>
    <col min="2271" max="2271" width="4.7109375" style="3" customWidth="1"/>
    <col min="2272" max="2272" width="4.5703125" style="3" customWidth="1"/>
    <col min="2273" max="2273" width="5.28515625" style="3" customWidth="1"/>
    <col min="2274" max="2274" width="4.85546875" style="3" customWidth="1"/>
    <col min="2275" max="2275" width="5" style="3" customWidth="1"/>
    <col min="2276" max="2276" width="6.140625" style="3" customWidth="1"/>
    <col min="2277" max="2277" width="4.85546875" style="3" customWidth="1"/>
    <col min="2278" max="2278" width="5.28515625" style="3" customWidth="1"/>
    <col min="2279" max="2279" width="4.42578125" style="3" customWidth="1"/>
    <col min="2280" max="2280" width="4.140625" style="3" customWidth="1"/>
    <col min="2281" max="2281" width="4" style="3" customWidth="1"/>
    <col min="2282" max="2282" width="6.140625" style="3" customWidth="1"/>
    <col min="2283" max="2283" width="5" style="3" customWidth="1"/>
    <col min="2284" max="2284" width="6.140625" style="3" customWidth="1"/>
    <col min="2285" max="2285" width="4.5703125" style="3" customWidth="1"/>
    <col min="2286" max="2286" width="5.140625" style="3" customWidth="1"/>
    <col min="2287" max="2287" width="4.5703125" style="3" customWidth="1"/>
    <col min="2288" max="2288" width="4" style="3" customWidth="1"/>
    <col min="2289" max="2289" width="6.140625" style="3" customWidth="1"/>
    <col min="2290" max="2290" width="4.5703125" style="3" customWidth="1"/>
    <col min="2291" max="2291" width="5.28515625" style="3" customWidth="1"/>
    <col min="2292" max="2292" width="5.140625" style="3" customWidth="1"/>
    <col min="2293" max="2293" width="4.7109375" style="3" customWidth="1"/>
    <col min="2294" max="2294" width="4.5703125" style="3" customWidth="1"/>
    <col min="2295" max="2295" width="4" style="3" customWidth="1"/>
    <col min="2296" max="2296" width="6.42578125" style="3" customWidth="1"/>
    <col min="2297" max="2297" width="5" style="3" customWidth="1"/>
    <col min="2298" max="2298" width="5.28515625" style="3" customWidth="1"/>
    <col min="2299" max="2299" width="4.85546875" style="3" customWidth="1"/>
    <col min="2300" max="2300" width="4.5703125" style="3" customWidth="1"/>
    <col min="2301" max="2301" width="4.7109375" style="3" customWidth="1"/>
    <col min="2302" max="2302" width="4" style="3" customWidth="1"/>
    <col min="2303" max="2303" width="6.140625" style="3" customWidth="1"/>
    <col min="2304" max="2304" width="4.42578125" style="3" customWidth="1"/>
    <col min="2305" max="2305" width="5.140625" style="3" customWidth="1"/>
    <col min="2306" max="2306" width="4.42578125" style="3" customWidth="1"/>
    <col min="2307" max="2307" width="5" style="3" customWidth="1"/>
    <col min="2308" max="2308" width="4.5703125" style="3" customWidth="1"/>
    <col min="2309" max="2309" width="4" style="3" customWidth="1"/>
    <col min="2310" max="2310" width="6.140625" style="3" customWidth="1"/>
    <col min="2311" max="2311" width="4.7109375" style="3" customWidth="1"/>
    <col min="2312" max="2312" width="5.5703125" style="3" customWidth="1"/>
    <col min="2313" max="2313" width="4.42578125" style="3" customWidth="1"/>
    <col min="2314" max="2315" width="4.5703125" style="3" customWidth="1"/>
    <col min="2316" max="2316" width="4" style="3" customWidth="1"/>
    <col min="2317" max="2317" width="5.7109375" style="3" customWidth="1"/>
    <col min="2318" max="2318" width="4.5703125" style="3" customWidth="1"/>
    <col min="2319" max="2319" width="5.28515625" style="3" customWidth="1"/>
    <col min="2320" max="2320" width="4.42578125" style="3" customWidth="1"/>
    <col min="2321" max="2321" width="5.42578125" style="3" customWidth="1"/>
    <col min="2322" max="2322" width="4.5703125" style="3" customWidth="1"/>
    <col min="2323" max="2323" width="4" style="3" customWidth="1"/>
    <col min="2324" max="2324" width="5.85546875" style="3" customWidth="1"/>
    <col min="2325" max="2325" width="4.5703125" style="3" customWidth="1"/>
    <col min="2326" max="2326" width="5.42578125" style="3" customWidth="1"/>
    <col min="2327" max="2327" width="4.5703125" style="3" customWidth="1"/>
    <col min="2328" max="2328" width="4.85546875" style="3" customWidth="1"/>
    <col min="2329" max="2329" width="4.5703125" style="3" customWidth="1"/>
    <col min="2330" max="2330" width="4" style="3" customWidth="1"/>
    <col min="2331" max="2331" width="5.7109375" style="3" customWidth="1"/>
    <col min="2332" max="2332" width="4.28515625" style="3" customWidth="1"/>
    <col min="2333" max="2333" width="5.140625" style="3" customWidth="1"/>
    <col min="2334" max="2334" width="4.42578125" style="3" customWidth="1"/>
    <col min="2335" max="2336" width="5" style="3" customWidth="1"/>
    <col min="2337" max="2337" width="4" style="3" customWidth="1"/>
    <col min="2338" max="2338" width="5.85546875" style="3" customWidth="1"/>
    <col min="2339" max="2339" width="4.28515625" style="3" customWidth="1"/>
    <col min="2340" max="2340" width="5.28515625" style="3" customWidth="1"/>
    <col min="2341" max="2341" width="4.7109375" style="3" customWidth="1"/>
    <col min="2342" max="2342" width="5.42578125" style="3" customWidth="1"/>
    <col min="2343" max="2343" width="4.5703125" style="3" customWidth="1"/>
    <col min="2344" max="2344" width="4" style="3" customWidth="1"/>
    <col min="2345" max="2345" width="6" style="3" customWidth="1"/>
    <col min="2346" max="2346" width="4.5703125" style="3" customWidth="1"/>
    <col min="2347" max="2347" width="5.140625" style="3" customWidth="1"/>
    <col min="2348" max="2348" width="4.85546875" style="3" customWidth="1"/>
    <col min="2349" max="2349" width="4.7109375" style="3" customWidth="1"/>
    <col min="2350" max="2350" width="5" style="3" customWidth="1"/>
    <col min="2351" max="2518" width="12.5703125" style="3"/>
    <col min="2519" max="2519" width="9.140625" style="3" customWidth="1"/>
    <col min="2520" max="2520" width="22.85546875" style="3" customWidth="1"/>
    <col min="2521" max="2521" width="4.5703125" style="3" customWidth="1"/>
    <col min="2522" max="2522" width="2.28515625" style="3" customWidth="1"/>
    <col min="2523" max="2523" width="4.42578125" style="3" customWidth="1"/>
    <col min="2524" max="2525" width="4.140625" style="3" customWidth="1"/>
    <col min="2526" max="2526" width="4.42578125" style="3" customWidth="1"/>
    <col min="2527" max="2527" width="4.7109375" style="3" customWidth="1"/>
    <col min="2528" max="2528" width="4.5703125" style="3" customWidth="1"/>
    <col min="2529" max="2529" width="5.28515625" style="3" customWidth="1"/>
    <col min="2530" max="2530" width="4.85546875" style="3" customWidth="1"/>
    <col min="2531" max="2531" width="5" style="3" customWidth="1"/>
    <col min="2532" max="2532" width="6.140625" style="3" customWidth="1"/>
    <col min="2533" max="2533" width="4.85546875" style="3" customWidth="1"/>
    <col min="2534" max="2534" width="5.28515625" style="3" customWidth="1"/>
    <col min="2535" max="2535" width="4.42578125" style="3" customWidth="1"/>
    <col min="2536" max="2536" width="4.140625" style="3" customWidth="1"/>
    <col min="2537" max="2537" width="4" style="3" customWidth="1"/>
    <col min="2538" max="2538" width="6.140625" style="3" customWidth="1"/>
    <col min="2539" max="2539" width="5" style="3" customWidth="1"/>
    <col min="2540" max="2540" width="6.140625" style="3" customWidth="1"/>
    <col min="2541" max="2541" width="4.5703125" style="3" customWidth="1"/>
    <col min="2542" max="2542" width="5.140625" style="3" customWidth="1"/>
    <col min="2543" max="2543" width="4.5703125" style="3" customWidth="1"/>
    <col min="2544" max="2544" width="4" style="3" customWidth="1"/>
    <col min="2545" max="2545" width="6.140625" style="3" customWidth="1"/>
    <col min="2546" max="2546" width="4.5703125" style="3" customWidth="1"/>
    <col min="2547" max="2547" width="5.28515625" style="3" customWidth="1"/>
    <col min="2548" max="2548" width="5.140625" style="3" customWidth="1"/>
    <col min="2549" max="2549" width="4.7109375" style="3" customWidth="1"/>
    <col min="2550" max="2550" width="4.5703125" style="3" customWidth="1"/>
    <col min="2551" max="2551" width="4" style="3" customWidth="1"/>
    <col min="2552" max="2552" width="6.42578125" style="3" customWidth="1"/>
    <col min="2553" max="2553" width="5" style="3" customWidth="1"/>
    <col min="2554" max="2554" width="5.28515625" style="3" customWidth="1"/>
    <col min="2555" max="2555" width="4.85546875" style="3" customWidth="1"/>
    <col min="2556" max="2556" width="4.5703125" style="3" customWidth="1"/>
    <col min="2557" max="2557" width="4.7109375" style="3" customWidth="1"/>
    <col min="2558" max="2558" width="4" style="3" customWidth="1"/>
    <col min="2559" max="2559" width="6.140625" style="3" customWidth="1"/>
    <col min="2560" max="2560" width="4.42578125" style="3" customWidth="1"/>
    <col min="2561" max="2561" width="5.140625" style="3" customWidth="1"/>
    <col min="2562" max="2562" width="4.42578125" style="3" customWidth="1"/>
    <col min="2563" max="2563" width="5" style="3" customWidth="1"/>
    <col min="2564" max="2564" width="4.5703125" style="3" customWidth="1"/>
    <col min="2565" max="2565" width="4" style="3" customWidth="1"/>
    <col min="2566" max="2566" width="6.140625" style="3" customWidth="1"/>
    <col min="2567" max="2567" width="4.7109375" style="3" customWidth="1"/>
    <col min="2568" max="2568" width="5.5703125" style="3" customWidth="1"/>
    <col min="2569" max="2569" width="4.42578125" style="3" customWidth="1"/>
    <col min="2570" max="2571" width="4.5703125" style="3" customWidth="1"/>
    <col min="2572" max="2572" width="4" style="3" customWidth="1"/>
    <col min="2573" max="2573" width="5.7109375" style="3" customWidth="1"/>
    <col min="2574" max="2574" width="4.5703125" style="3" customWidth="1"/>
    <col min="2575" max="2575" width="5.28515625" style="3" customWidth="1"/>
    <col min="2576" max="2576" width="4.42578125" style="3" customWidth="1"/>
    <col min="2577" max="2577" width="5.42578125" style="3" customWidth="1"/>
    <col min="2578" max="2578" width="4.5703125" style="3" customWidth="1"/>
    <col min="2579" max="2579" width="4" style="3" customWidth="1"/>
    <col min="2580" max="2580" width="5.85546875" style="3" customWidth="1"/>
    <col min="2581" max="2581" width="4.5703125" style="3" customWidth="1"/>
    <col min="2582" max="2582" width="5.42578125" style="3" customWidth="1"/>
    <col min="2583" max="2583" width="4.5703125" style="3" customWidth="1"/>
    <col min="2584" max="2584" width="4.85546875" style="3" customWidth="1"/>
    <col min="2585" max="2585" width="4.5703125" style="3" customWidth="1"/>
    <col min="2586" max="2586" width="4" style="3" customWidth="1"/>
    <col min="2587" max="2587" width="5.7109375" style="3" customWidth="1"/>
    <col min="2588" max="2588" width="4.28515625" style="3" customWidth="1"/>
    <col min="2589" max="2589" width="5.140625" style="3" customWidth="1"/>
    <col min="2590" max="2590" width="4.42578125" style="3" customWidth="1"/>
    <col min="2591" max="2592" width="5" style="3" customWidth="1"/>
    <col min="2593" max="2593" width="4" style="3" customWidth="1"/>
    <col min="2594" max="2594" width="5.85546875" style="3" customWidth="1"/>
    <col min="2595" max="2595" width="4.28515625" style="3" customWidth="1"/>
    <col min="2596" max="2596" width="5.28515625" style="3" customWidth="1"/>
    <col min="2597" max="2597" width="4.7109375" style="3" customWidth="1"/>
    <col min="2598" max="2598" width="5.42578125" style="3" customWidth="1"/>
    <col min="2599" max="2599" width="4.5703125" style="3" customWidth="1"/>
    <col min="2600" max="2600" width="4" style="3" customWidth="1"/>
    <col min="2601" max="2601" width="6" style="3" customWidth="1"/>
    <col min="2602" max="2602" width="4.5703125" style="3" customWidth="1"/>
    <col min="2603" max="2603" width="5.140625" style="3" customWidth="1"/>
    <col min="2604" max="2604" width="4.85546875" style="3" customWidth="1"/>
    <col min="2605" max="2605" width="4.7109375" style="3" customWidth="1"/>
    <col min="2606" max="2606" width="5" style="3" customWidth="1"/>
    <col min="2607" max="2774" width="12.5703125" style="3"/>
    <col min="2775" max="2775" width="9.140625" style="3" customWidth="1"/>
    <col min="2776" max="2776" width="22.85546875" style="3" customWidth="1"/>
    <col min="2777" max="2777" width="4.5703125" style="3" customWidth="1"/>
    <col min="2778" max="2778" width="2.28515625" style="3" customWidth="1"/>
    <col min="2779" max="2779" width="4.42578125" style="3" customWidth="1"/>
    <col min="2780" max="2781" width="4.140625" style="3" customWidth="1"/>
    <col min="2782" max="2782" width="4.42578125" style="3" customWidth="1"/>
    <col min="2783" max="2783" width="4.7109375" style="3" customWidth="1"/>
    <col min="2784" max="2784" width="4.5703125" style="3" customWidth="1"/>
    <col min="2785" max="2785" width="5.28515625" style="3" customWidth="1"/>
    <col min="2786" max="2786" width="4.85546875" style="3" customWidth="1"/>
    <col min="2787" max="2787" width="5" style="3" customWidth="1"/>
    <col min="2788" max="2788" width="6.140625" style="3" customWidth="1"/>
    <col min="2789" max="2789" width="4.85546875" style="3" customWidth="1"/>
    <col min="2790" max="2790" width="5.28515625" style="3" customWidth="1"/>
    <col min="2791" max="2791" width="4.42578125" style="3" customWidth="1"/>
    <col min="2792" max="2792" width="4.140625" style="3" customWidth="1"/>
    <col min="2793" max="2793" width="4" style="3" customWidth="1"/>
    <col min="2794" max="2794" width="6.140625" style="3" customWidth="1"/>
    <col min="2795" max="2795" width="5" style="3" customWidth="1"/>
    <col min="2796" max="2796" width="6.140625" style="3" customWidth="1"/>
    <col min="2797" max="2797" width="4.5703125" style="3" customWidth="1"/>
    <col min="2798" max="2798" width="5.140625" style="3" customWidth="1"/>
    <col min="2799" max="2799" width="4.5703125" style="3" customWidth="1"/>
    <col min="2800" max="2800" width="4" style="3" customWidth="1"/>
    <col min="2801" max="2801" width="6.140625" style="3" customWidth="1"/>
    <col min="2802" max="2802" width="4.5703125" style="3" customWidth="1"/>
    <col min="2803" max="2803" width="5.28515625" style="3" customWidth="1"/>
    <col min="2804" max="2804" width="5.140625" style="3" customWidth="1"/>
    <col min="2805" max="2805" width="4.7109375" style="3" customWidth="1"/>
    <col min="2806" max="2806" width="4.5703125" style="3" customWidth="1"/>
    <col min="2807" max="2807" width="4" style="3" customWidth="1"/>
    <col min="2808" max="2808" width="6.42578125" style="3" customWidth="1"/>
    <col min="2809" max="2809" width="5" style="3" customWidth="1"/>
    <col min="2810" max="2810" width="5.28515625" style="3" customWidth="1"/>
    <col min="2811" max="2811" width="4.85546875" style="3" customWidth="1"/>
    <col min="2812" max="2812" width="4.5703125" style="3" customWidth="1"/>
    <col min="2813" max="2813" width="4.7109375" style="3" customWidth="1"/>
    <col min="2814" max="2814" width="4" style="3" customWidth="1"/>
    <col min="2815" max="2815" width="6.140625" style="3" customWidth="1"/>
    <col min="2816" max="2816" width="4.42578125" style="3" customWidth="1"/>
    <col min="2817" max="2817" width="5.140625" style="3" customWidth="1"/>
    <col min="2818" max="2818" width="4.42578125" style="3" customWidth="1"/>
    <col min="2819" max="2819" width="5" style="3" customWidth="1"/>
    <col min="2820" max="2820" width="4.5703125" style="3" customWidth="1"/>
    <col min="2821" max="2821" width="4" style="3" customWidth="1"/>
    <col min="2822" max="2822" width="6.140625" style="3" customWidth="1"/>
    <col min="2823" max="2823" width="4.7109375" style="3" customWidth="1"/>
    <col min="2824" max="2824" width="5.5703125" style="3" customWidth="1"/>
    <col min="2825" max="2825" width="4.42578125" style="3" customWidth="1"/>
    <col min="2826" max="2827" width="4.5703125" style="3" customWidth="1"/>
    <col min="2828" max="2828" width="4" style="3" customWidth="1"/>
    <col min="2829" max="2829" width="5.7109375" style="3" customWidth="1"/>
    <col min="2830" max="2830" width="4.5703125" style="3" customWidth="1"/>
    <col min="2831" max="2831" width="5.28515625" style="3" customWidth="1"/>
    <col min="2832" max="2832" width="4.42578125" style="3" customWidth="1"/>
    <col min="2833" max="2833" width="5.42578125" style="3" customWidth="1"/>
    <col min="2834" max="2834" width="4.5703125" style="3" customWidth="1"/>
    <col min="2835" max="2835" width="4" style="3" customWidth="1"/>
    <col min="2836" max="2836" width="5.85546875" style="3" customWidth="1"/>
    <col min="2837" max="2837" width="4.5703125" style="3" customWidth="1"/>
    <col min="2838" max="2838" width="5.42578125" style="3" customWidth="1"/>
    <col min="2839" max="2839" width="4.5703125" style="3" customWidth="1"/>
    <col min="2840" max="2840" width="4.85546875" style="3" customWidth="1"/>
    <col min="2841" max="2841" width="4.5703125" style="3" customWidth="1"/>
    <col min="2842" max="2842" width="4" style="3" customWidth="1"/>
    <col min="2843" max="2843" width="5.7109375" style="3" customWidth="1"/>
    <col min="2844" max="2844" width="4.28515625" style="3" customWidth="1"/>
    <col min="2845" max="2845" width="5.140625" style="3" customWidth="1"/>
    <col min="2846" max="2846" width="4.42578125" style="3" customWidth="1"/>
    <col min="2847" max="2848" width="5" style="3" customWidth="1"/>
    <col min="2849" max="2849" width="4" style="3" customWidth="1"/>
    <col min="2850" max="2850" width="5.85546875" style="3" customWidth="1"/>
    <col min="2851" max="2851" width="4.28515625" style="3" customWidth="1"/>
    <col min="2852" max="2852" width="5.28515625" style="3" customWidth="1"/>
    <col min="2853" max="2853" width="4.7109375" style="3" customWidth="1"/>
    <col min="2854" max="2854" width="5.42578125" style="3" customWidth="1"/>
    <col min="2855" max="2855" width="4.5703125" style="3" customWidth="1"/>
    <col min="2856" max="2856" width="4" style="3" customWidth="1"/>
    <col min="2857" max="2857" width="6" style="3" customWidth="1"/>
    <col min="2858" max="2858" width="4.5703125" style="3" customWidth="1"/>
    <col min="2859" max="2859" width="5.140625" style="3" customWidth="1"/>
    <col min="2860" max="2860" width="4.85546875" style="3" customWidth="1"/>
    <col min="2861" max="2861" width="4.7109375" style="3" customWidth="1"/>
    <col min="2862" max="2862" width="5" style="3" customWidth="1"/>
    <col min="2863" max="3030" width="12.5703125" style="3"/>
    <col min="3031" max="3031" width="9.140625" style="3" customWidth="1"/>
    <col min="3032" max="3032" width="22.85546875" style="3" customWidth="1"/>
    <col min="3033" max="3033" width="4.5703125" style="3" customWidth="1"/>
    <col min="3034" max="3034" width="2.28515625" style="3" customWidth="1"/>
    <col min="3035" max="3035" width="4.42578125" style="3" customWidth="1"/>
    <col min="3036" max="3037" width="4.140625" style="3" customWidth="1"/>
    <col min="3038" max="3038" width="4.42578125" style="3" customWidth="1"/>
    <col min="3039" max="3039" width="4.7109375" style="3" customWidth="1"/>
    <col min="3040" max="3040" width="4.5703125" style="3" customWidth="1"/>
    <col min="3041" max="3041" width="5.28515625" style="3" customWidth="1"/>
    <col min="3042" max="3042" width="4.85546875" style="3" customWidth="1"/>
    <col min="3043" max="3043" width="5" style="3" customWidth="1"/>
    <col min="3044" max="3044" width="6.140625" style="3" customWidth="1"/>
    <col min="3045" max="3045" width="4.85546875" style="3" customWidth="1"/>
    <col min="3046" max="3046" width="5.28515625" style="3" customWidth="1"/>
    <col min="3047" max="3047" width="4.42578125" style="3" customWidth="1"/>
    <col min="3048" max="3048" width="4.140625" style="3" customWidth="1"/>
    <col min="3049" max="3049" width="4" style="3" customWidth="1"/>
    <col min="3050" max="3050" width="6.140625" style="3" customWidth="1"/>
    <col min="3051" max="3051" width="5" style="3" customWidth="1"/>
    <col min="3052" max="3052" width="6.140625" style="3" customWidth="1"/>
    <col min="3053" max="3053" width="4.5703125" style="3" customWidth="1"/>
    <col min="3054" max="3054" width="5.140625" style="3" customWidth="1"/>
    <col min="3055" max="3055" width="4.5703125" style="3" customWidth="1"/>
    <col min="3056" max="3056" width="4" style="3" customWidth="1"/>
    <col min="3057" max="3057" width="6.140625" style="3" customWidth="1"/>
    <col min="3058" max="3058" width="4.5703125" style="3" customWidth="1"/>
    <col min="3059" max="3059" width="5.28515625" style="3" customWidth="1"/>
    <col min="3060" max="3060" width="5.140625" style="3" customWidth="1"/>
    <col min="3061" max="3061" width="4.7109375" style="3" customWidth="1"/>
    <col min="3062" max="3062" width="4.5703125" style="3" customWidth="1"/>
    <col min="3063" max="3063" width="4" style="3" customWidth="1"/>
    <col min="3064" max="3064" width="6.42578125" style="3" customWidth="1"/>
    <col min="3065" max="3065" width="5" style="3" customWidth="1"/>
    <col min="3066" max="3066" width="5.28515625" style="3" customWidth="1"/>
    <col min="3067" max="3067" width="4.85546875" style="3" customWidth="1"/>
    <col min="3068" max="3068" width="4.5703125" style="3" customWidth="1"/>
    <col min="3069" max="3069" width="4.7109375" style="3" customWidth="1"/>
    <col min="3070" max="3070" width="4" style="3" customWidth="1"/>
    <col min="3071" max="3071" width="6.140625" style="3" customWidth="1"/>
    <col min="3072" max="3072" width="4.42578125" style="3" customWidth="1"/>
    <col min="3073" max="3073" width="5.140625" style="3" customWidth="1"/>
    <col min="3074" max="3074" width="4.42578125" style="3" customWidth="1"/>
    <col min="3075" max="3075" width="5" style="3" customWidth="1"/>
    <col min="3076" max="3076" width="4.5703125" style="3" customWidth="1"/>
    <col min="3077" max="3077" width="4" style="3" customWidth="1"/>
    <col min="3078" max="3078" width="6.140625" style="3" customWidth="1"/>
    <col min="3079" max="3079" width="4.7109375" style="3" customWidth="1"/>
    <col min="3080" max="3080" width="5.5703125" style="3" customWidth="1"/>
    <col min="3081" max="3081" width="4.42578125" style="3" customWidth="1"/>
    <col min="3082" max="3083" width="4.5703125" style="3" customWidth="1"/>
    <col min="3084" max="3084" width="4" style="3" customWidth="1"/>
    <col min="3085" max="3085" width="5.7109375" style="3" customWidth="1"/>
    <col min="3086" max="3086" width="4.5703125" style="3" customWidth="1"/>
    <col min="3087" max="3087" width="5.28515625" style="3" customWidth="1"/>
    <col min="3088" max="3088" width="4.42578125" style="3" customWidth="1"/>
    <col min="3089" max="3089" width="5.42578125" style="3" customWidth="1"/>
    <col min="3090" max="3090" width="4.5703125" style="3" customWidth="1"/>
    <col min="3091" max="3091" width="4" style="3" customWidth="1"/>
    <col min="3092" max="3092" width="5.85546875" style="3" customWidth="1"/>
    <col min="3093" max="3093" width="4.5703125" style="3" customWidth="1"/>
    <col min="3094" max="3094" width="5.42578125" style="3" customWidth="1"/>
    <col min="3095" max="3095" width="4.5703125" style="3" customWidth="1"/>
    <col min="3096" max="3096" width="4.85546875" style="3" customWidth="1"/>
    <col min="3097" max="3097" width="4.5703125" style="3" customWidth="1"/>
    <col min="3098" max="3098" width="4" style="3" customWidth="1"/>
    <col min="3099" max="3099" width="5.7109375" style="3" customWidth="1"/>
    <col min="3100" max="3100" width="4.28515625" style="3" customWidth="1"/>
    <col min="3101" max="3101" width="5.140625" style="3" customWidth="1"/>
    <col min="3102" max="3102" width="4.42578125" style="3" customWidth="1"/>
    <col min="3103" max="3104" width="5" style="3" customWidth="1"/>
    <col min="3105" max="3105" width="4" style="3" customWidth="1"/>
    <col min="3106" max="3106" width="5.85546875" style="3" customWidth="1"/>
    <col min="3107" max="3107" width="4.28515625" style="3" customWidth="1"/>
    <col min="3108" max="3108" width="5.28515625" style="3" customWidth="1"/>
    <col min="3109" max="3109" width="4.7109375" style="3" customWidth="1"/>
    <col min="3110" max="3110" width="5.42578125" style="3" customWidth="1"/>
    <col min="3111" max="3111" width="4.5703125" style="3" customWidth="1"/>
    <col min="3112" max="3112" width="4" style="3" customWidth="1"/>
    <col min="3113" max="3113" width="6" style="3" customWidth="1"/>
    <col min="3114" max="3114" width="4.5703125" style="3" customWidth="1"/>
    <col min="3115" max="3115" width="5.140625" style="3" customWidth="1"/>
    <col min="3116" max="3116" width="4.85546875" style="3" customWidth="1"/>
    <col min="3117" max="3117" width="4.7109375" style="3" customWidth="1"/>
    <col min="3118" max="3118" width="5" style="3" customWidth="1"/>
    <col min="3119" max="3286" width="12.5703125" style="3"/>
    <col min="3287" max="3287" width="9.140625" style="3" customWidth="1"/>
    <col min="3288" max="3288" width="22.85546875" style="3" customWidth="1"/>
    <col min="3289" max="3289" width="4.5703125" style="3" customWidth="1"/>
    <col min="3290" max="3290" width="2.28515625" style="3" customWidth="1"/>
    <col min="3291" max="3291" width="4.42578125" style="3" customWidth="1"/>
    <col min="3292" max="3293" width="4.140625" style="3" customWidth="1"/>
    <col min="3294" max="3294" width="4.42578125" style="3" customWidth="1"/>
    <col min="3295" max="3295" width="4.7109375" style="3" customWidth="1"/>
    <col min="3296" max="3296" width="4.5703125" style="3" customWidth="1"/>
    <col min="3297" max="3297" width="5.28515625" style="3" customWidth="1"/>
    <col min="3298" max="3298" width="4.85546875" style="3" customWidth="1"/>
    <col min="3299" max="3299" width="5" style="3" customWidth="1"/>
    <col min="3300" max="3300" width="6.140625" style="3" customWidth="1"/>
    <col min="3301" max="3301" width="4.85546875" style="3" customWidth="1"/>
    <col min="3302" max="3302" width="5.28515625" style="3" customWidth="1"/>
    <col min="3303" max="3303" width="4.42578125" style="3" customWidth="1"/>
    <col min="3304" max="3304" width="4.140625" style="3" customWidth="1"/>
    <col min="3305" max="3305" width="4" style="3" customWidth="1"/>
    <col min="3306" max="3306" width="6.140625" style="3" customWidth="1"/>
    <col min="3307" max="3307" width="5" style="3" customWidth="1"/>
    <col min="3308" max="3308" width="6.140625" style="3" customWidth="1"/>
    <col min="3309" max="3309" width="4.5703125" style="3" customWidth="1"/>
    <col min="3310" max="3310" width="5.140625" style="3" customWidth="1"/>
    <col min="3311" max="3311" width="4.5703125" style="3" customWidth="1"/>
    <col min="3312" max="3312" width="4" style="3" customWidth="1"/>
    <col min="3313" max="3313" width="6.140625" style="3" customWidth="1"/>
    <col min="3314" max="3314" width="4.5703125" style="3" customWidth="1"/>
    <col min="3315" max="3315" width="5.28515625" style="3" customWidth="1"/>
    <col min="3316" max="3316" width="5.140625" style="3" customWidth="1"/>
    <col min="3317" max="3317" width="4.7109375" style="3" customWidth="1"/>
    <col min="3318" max="3318" width="4.5703125" style="3" customWidth="1"/>
    <col min="3319" max="3319" width="4" style="3" customWidth="1"/>
    <col min="3320" max="3320" width="6.42578125" style="3" customWidth="1"/>
    <col min="3321" max="3321" width="5" style="3" customWidth="1"/>
    <col min="3322" max="3322" width="5.28515625" style="3" customWidth="1"/>
    <col min="3323" max="3323" width="4.85546875" style="3" customWidth="1"/>
    <col min="3324" max="3324" width="4.5703125" style="3" customWidth="1"/>
    <col min="3325" max="3325" width="4.7109375" style="3" customWidth="1"/>
    <col min="3326" max="3326" width="4" style="3" customWidth="1"/>
    <col min="3327" max="3327" width="6.140625" style="3" customWidth="1"/>
    <col min="3328" max="3328" width="4.42578125" style="3" customWidth="1"/>
    <col min="3329" max="3329" width="5.140625" style="3" customWidth="1"/>
    <col min="3330" max="3330" width="4.42578125" style="3" customWidth="1"/>
    <col min="3331" max="3331" width="5" style="3" customWidth="1"/>
    <col min="3332" max="3332" width="4.5703125" style="3" customWidth="1"/>
    <col min="3333" max="3333" width="4" style="3" customWidth="1"/>
    <col min="3334" max="3334" width="6.140625" style="3" customWidth="1"/>
    <col min="3335" max="3335" width="4.7109375" style="3" customWidth="1"/>
    <col min="3336" max="3336" width="5.5703125" style="3" customWidth="1"/>
    <col min="3337" max="3337" width="4.42578125" style="3" customWidth="1"/>
    <col min="3338" max="3339" width="4.5703125" style="3" customWidth="1"/>
    <col min="3340" max="3340" width="4" style="3" customWidth="1"/>
    <col min="3341" max="3341" width="5.7109375" style="3" customWidth="1"/>
    <col min="3342" max="3342" width="4.5703125" style="3" customWidth="1"/>
    <col min="3343" max="3343" width="5.28515625" style="3" customWidth="1"/>
    <col min="3344" max="3344" width="4.42578125" style="3" customWidth="1"/>
    <col min="3345" max="3345" width="5.42578125" style="3" customWidth="1"/>
    <col min="3346" max="3346" width="4.5703125" style="3" customWidth="1"/>
    <col min="3347" max="3347" width="4" style="3" customWidth="1"/>
    <col min="3348" max="3348" width="5.85546875" style="3" customWidth="1"/>
    <col min="3349" max="3349" width="4.5703125" style="3" customWidth="1"/>
    <col min="3350" max="3350" width="5.42578125" style="3" customWidth="1"/>
    <col min="3351" max="3351" width="4.5703125" style="3" customWidth="1"/>
    <col min="3352" max="3352" width="4.85546875" style="3" customWidth="1"/>
    <col min="3353" max="3353" width="4.5703125" style="3" customWidth="1"/>
    <col min="3354" max="3354" width="4" style="3" customWidth="1"/>
    <col min="3355" max="3355" width="5.7109375" style="3" customWidth="1"/>
    <col min="3356" max="3356" width="4.28515625" style="3" customWidth="1"/>
    <col min="3357" max="3357" width="5.140625" style="3" customWidth="1"/>
    <col min="3358" max="3358" width="4.42578125" style="3" customWidth="1"/>
    <col min="3359" max="3360" width="5" style="3" customWidth="1"/>
    <col min="3361" max="3361" width="4" style="3" customWidth="1"/>
    <col min="3362" max="3362" width="5.85546875" style="3" customWidth="1"/>
    <col min="3363" max="3363" width="4.28515625" style="3" customWidth="1"/>
    <col min="3364" max="3364" width="5.28515625" style="3" customWidth="1"/>
    <col min="3365" max="3365" width="4.7109375" style="3" customWidth="1"/>
    <col min="3366" max="3366" width="5.42578125" style="3" customWidth="1"/>
    <col min="3367" max="3367" width="4.5703125" style="3" customWidth="1"/>
    <col min="3368" max="3368" width="4" style="3" customWidth="1"/>
    <col min="3369" max="3369" width="6" style="3" customWidth="1"/>
    <col min="3370" max="3370" width="4.5703125" style="3" customWidth="1"/>
    <col min="3371" max="3371" width="5.140625" style="3" customWidth="1"/>
    <col min="3372" max="3372" width="4.85546875" style="3" customWidth="1"/>
    <col min="3373" max="3373" width="4.7109375" style="3" customWidth="1"/>
    <col min="3374" max="3374" width="5" style="3" customWidth="1"/>
    <col min="3375" max="3542" width="12.5703125" style="3"/>
    <col min="3543" max="3543" width="9.140625" style="3" customWidth="1"/>
    <col min="3544" max="3544" width="22.85546875" style="3" customWidth="1"/>
    <col min="3545" max="3545" width="4.5703125" style="3" customWidth="1"/>
    <col min="3546" max="3546" width="2.28515625" style="3" customWidth="1"/>
    <col min="3547" max="3547" width="4.42578125" style="3" customWidth="1"/>
    <col min="3548" max="3549" width="4.140625" style="3" customWidth="1"/>
    <col min="3550" max="3550" width="4.42578125" style="3" customWidth="1"/>
    <col min="3551" max="3551" width="4.7109375" style="3" customWidth="1"/>
    <col min="3552" max="3552" width="4.5703125" style="3" customWidth="1"/>
    <col min="3553" max="3553" width="5.28515625" style="3" customWidth="1"/>
    <col min="3554" max="3554" width="4.85546875" style="3" customWidth="1"/>
    <col min="3555" max="3555" width="5" style="3" customWidth="1"/>
    <col min="3556" max="3556" width="6.140625" style="3" customWidth="1"/>
    <col min="3557" max="3557" width="4.85546875" style="3" customWidth="1"/>
    <col min="3558" max="3558" width="5.28515625" style="3" customWidth="1"/>
    <col min="3559" max="3559" width="4.42578125" style="3" customWidth="1"/>
    <col min="3560" max="3560" width="4.140625" style="3" customWidth="1"/>
    <col min="3561" max="3561" width="4" style="3" customWidth="1"/>
    <col min="3562" max="3562" width="6.140625" style="3" customWidth="1"/>
    <col min="3563" max="3563" width="5" style="3" customWidth="1"/>
    <col min="3564" max="3564" width="6.140625" style="3" customWidth="1"/>
    <col min="3565" max="3565" width="4.5703125" style="3" customWidth="1"/>
    <col min="3566" max="3566" width="5.140625" style="3" customWidth="1"/>
    <col min="3567" max="3567" width="4.5703125" style="3" customWidth="1"/>
    <col min="3568" max="3568" width="4" style="3" customWidth="1"/>
    <col min="3569" max="3569" width="6.140625" style="3" customWidth="1"/>
    <col min="3570" max="3570" width="4.5703125" style="3" customWidth="1"/>
    <col min="3571" max="3571" width="5.28515625" style="3" customWidth="1"/>
    <col min="3572" max="3572" width="5.140625" style="3" customWidth="1"/>
    <col min="3573" max="3573" width="4.7109375" style="3" customWidth="1"/>
    <col min="3574" max="3574" width="4.5703125" style="3" customWidth="1"/>
    <col min="3575" max="3575" width="4" style="3" customWidth="1"/>
    <col min="3576" max="3576" width="6.42578125" style="3" customWidth="1"/>
    <col min="3577" max="3577" width="5" style="3" customWidth="1"/>
    <col min="3578" max="3578" width="5.28515625" style="3" customWidth="1"/>
    <col min="3579" max="3579" width="4.85546875" style="3" customWidth="1"/>
    <col min="3580" max="3580" width="4.5703125" style="3" customWidth="1"/>
    <col min="3581" max="3581" width="4.7109375" style="3" customWidth="1"/>
    <col min="3582" max="3582" width="4" style="3" customWidth="1"/>
    <col min="3583" max="3583" width="6.140625" style="3" customWidth="1"/>
    <col min="3584" max="3584" width="4.42578125" style="3" customWidth="1"/>
    <col min="3585" max="3585" width="5.140625" style="3" customWidth="1"/>
    <col min="3586" max="3586" width="4.42578125" style="3" customWidth="1"/>
    <col min="3587" max="3587" width="5" style="3" customWidth="1"/>
    <col min="3588" max="3588" width="4.5703125" style="3" customWidth="1"/>
    <col min="3589" max="3589" width="4" style="3" customWidth="1"/>
    <col min="3590" max="3590" width="6.140625" style="3" customWidth="1"/>
    <col min="3591" max="3591" width="4.7109375" style="3" customWidth="1"/>
    <col min="3592" max="3592" width="5.5703125" style="3" customWidth="1"/>
    <col min="3593" max="3593" width="4.42578125" style="3" customWidth="1"/>
    <col min="3594" max="3595" width="4.5703125" style="3" customWidth="1"/>
    <col min="3596" max="3596" width="4" style="3" customWidth="1"/>
    <col min="3597" max="3597" width="5.7109375" style="3" customWidth="1"/>
    <col min="3598" max="3598" width="4.5703125" style="3" customWidth="1"/>
    <col min="3599" max="3599" width="5.28515625" style="3" customWidth="1"/>
    <col min="3600" max="3600" width="4.42578125" style="3" customWidth="1"/>
    <col min="3601" max="3601" width="5.42578125" style="3" customWidth="1"/>
    <col min="3602" max="3602" width="4.5703125" style="3" customWidth="1"/>
    <col min="3603" max="3603" width="4" style="3" customWidth="1"/>
    <col min="3604" max="3604" width="5.85546875" style="3" customWidth="1"/>
    <col min="3605" max="3605" width="4.5703125" style="3" customWidth="1"/>
    <col min="3606" max="3606" width="5.42578125" style="3" customWidth="1"/>
    <col min="3607" max="3607" width="4.5703125" style="3" customWidth="1"/>
    <col min="3608" max="3608" width="4.85546875" style="3" customWidth="1"/>
    <col min="3609" max="3609" width="4.5703125" style="3" customWidth="1"/>
    <col min="3610" max="3610" width="4" style="3" customWidth="1"/>
    <col min="3611" max="3611" width="5.7109375" style="3" customWidth="1"/>
    <col min="3612" max="3612" width="4.28515625" style="3" customWidth="1"/>
    <col min="3613" max="3613" width="5.140625" style="3" customWidth="1"/>
    <col min="3614" max="3614" width="4.42578125" style="3" customWidth="1"/>
    <col min="3615" max="3616" width="5" style="3" customWidth="1"/>
    <col min="3617" max="3617" width="4" style="3" customWidth="1"/>
    <col min="3618" max="3618" width="5.85546875" style="3" customWidth="1"/>
    <col min="3619" max="3619" width="4.28515625" style="3" customWidth="1"/>
    <col min="3620" max="3620" width="5.28515625" style="3" customWidth="1"/>
    <col min="3621" max="3621" width="4.7109375" style="3" customWidth="1"/>
    <col min="3622" max="3622" width="5.42578125" style="3" customWidth="1"/>
    <col min="3623" max="3623" width="4.5703125" style="3" customWidth="1"/>
    <col min="3624" max="3624" width="4" style="3" customWidth="1"/>
    <col min="3625" max="3625" width="6" style="3" customWidth="1"/>
    <col min="3626" max="3626" width="4.5703125" style="3" customWidth="1"/>
    <col min="3627" max="3627" width="5.140625" style="3" customWidth="1"/>
    <col min="3628" max="3628" width="4.85546875" style="3" customWidth="1"/>
    <col min="3629" max="3629" width="4.7109375" style="3" customWidth="1"/>
    <col min="3630" max="3630" width="5" style="3" customWidth="1"/>
    <col min="3631" max="3798" width="12.5703125" style="3"/>
    <col min="3799" max="3799" width="9.140625" style="3" customWidth="1"/>
    <col min="3800" max="3800" width="22.85546875" style="3" customWidth="1"/>
    <col min="3801" max="3801" width="4.5703125" style="3" customWidth="1"/>
    <col min="3802" max="3802" width="2.28515625" style="3" customWidth="1"/>
    <col min="3803" max="3803" width="4.42578125" style="3" customWidth="1"/>
    <col min="3804" max="3805" width="4.140625" style="3" customWidth="1"/>
    <col min="3806" max="3806" width="4.42578125" style="3" customWidth="1"/>
    <col min="3807" max="3807" width="4.7109375" style="3" customWidth="1"/>
    <col min="3808" max="3808" width="4.5703125" style="3" customWidth="1"/>
    <col min="3809" max="3809" width="5.28515625" style="3" customWidth="1"/>
    <col min="3810" max="3810" width="4.85546875" style="3" customWidth="1"/>
    <col min="3811" max="3811" width="5" style="3" customWidth="1"/>
    <col min="3812" max="3812" width="6.140625" style="3" customWidth="1"/>
    <col min="3813" max="3813" width="4.85546875" style="3" customWidth="1"/>
    <col min="3814" max="3814" width="5.28515625" style="3" customWidth="1"/>
    <col min="3815" max="3815" width="4.42578125" style="3" customWidth="1"/>
    <col min="3816" max="3816" width="4.140625" style="3" customWidth="1"/>
    <col min="3817" max="3817" width="4" style="3" customWidth="1"/>
    <col min="3818" max="3818" width="6.140625" style="3" customWidth="1"/>
    <col min="3819" max="3819" width="5" style="3" customWidth="1"/>
    <col min="3820" max="3820" width="6.140625" style="3" customWidth="1"/>
    <col min="3821" max="3821" width="4.5703125" style="3" customWidth="1"/>
    <col min="3822" max="3822" width="5.140625" style="3" customWidth="1"/>
    <col min="3823" max="3823" width="4.5703125" style="3" customWidth="1"/>
    <col min="3824" max="3824" width="4" style="3" customWidth="1"/>
    <col min="3825" max="3825" width="6.140625" style="3" customWidth="1"/>
    <col min="3826" max="3826" width="4.5703125" style="3" customWidth="1"/>
    <col min="3827" max="3827" width="5.28515625" style="3" customWidth="1"/>
    <col min="3828" max="3828" width="5.140625" style="3" customWidth="1"/>
    <col min="3829" max="3829" width="4.7109375" style="3" customWidth="1"/>
    <col min="3830" max="3830" width="4.5703125" style="3" customWidth="1"/>
    <col min="3831" max="3831" width="4" style="3" customWidth="1"/>
    <col min="3832" max="3832" width="6.42578125" style="3" customWidth="1"/>
    <col min="3833" max="3833" width="5" style="3" customWidth="1"/>
    <col min="3834" max="3834" width="5.28515625" style="3" customWidth="1"/>
    <col min="3835" max="3835" width="4.85546875" style="3" customWidth="1"/>
    <col min="3836" max="3836" width="4.5703125" style="3" customWidth="1"/>
    <col min="3837" max="3837" width="4.7109375" style="3" customWidth="1"/>
    <col min="3838" max="3838" width="4" style="3" customWidth="1"/>
    <col min="3839" max="3839" width="6.140625" style="3" customWidth="1"/>
    <col min="3840" max="3840" width="4.42578125" style="3" customWidth="1"/>
    <col min="3841" max="3841" width="5.140625" style="3" customWidth="1"/>
    <col min="3842" max="3842" width="4.42578125" style="3" customWidth="1"/>
    <col min="3843" max="3843" width="5" style="3" customWidth="1"/>
    <col min="3844" max="3844" width="4.5703125" style="3" customWidth="1"/>
    <col min="3845" max="3845" width="4" style="3" customWidth="1"/>
    <col min="3846" max="3846" width="6.140625" style="3" customWidth="1"/>
    <col min="3847" max="3847" width="4.7109375" style="3" customWidth="1"/>
    <col min="3848" max="3848" width="5.5703125" style="3" customWidth="1"/>
    <col min="3849" max="3849" width="4.42578125" style="3" customWidth="1"/>
    <col min="3850" max="3851" width="4.5703125" style="3" customWidth="1"/>
    <col min="3852" max="3852" width="4" style="3" customWidth="1"/>
    <col min="3853" max="3853" width="5.7109375" style="3" customWidth="1"/>
    <col min="3854" max="3854" width="4.5703125" style="3" customWidth="1"/>
    <col min="3855" max="3855" width="5.28515625" style="3" customWidth="1"/>
    <col min="3856" max="3856" width="4.42578125" style="3" customWidth="1"/>
    <col min="3857" max="3857" width="5.42578125" style="3" customWidth="1"/>
    <col min="3858" max="3858" width="4.5703125" style="3" customWidth="1"/>
    <col min="3859" max="3859" width="4" style="3" customWidth="1"/>
    <col min="3860" max="3860" width="5.85546875" style="3" customWidth="1"/>
    <col min="3861" max="3861" width="4.5703125" style="3" customWidth="1"/>
    <col min="3862" max="3862" width="5.42578125" style="3" customWidth="1"/>
    <col min="3863" max="3863" width="4.5703125" style="3" customWidth="1"/>
    <col min="3864" max="3864" width="4.85546875" style="3" customWidth="1"/>
    <col min="3865" max="3865" width="4.5703125" style="3" customWidth="1"/>
    <col min="3866" max="3866" width="4" style="3" customWidth="1"/>
    <col min="3867" max="3867" width="5.7109375" style="3" customWidth="1"/>
    <col min="3868" max="3868" width="4.28515625" style="3" customWidth="1"/>
    <col min="3869" max="3869" width="5.140625" style="3" customWidth="1"/>
    <col min="3870" max="3870" width="4.42578125" style="3" customWidth="1"/>
    <col min="3871" max="3872" width="5" style="3" customWidth="1"/>
    <col min="3873" max="3873" width="4" style="3" customWidth="1"/>
    <col min="3874" max="3874" width="5.85546875" style="3" customWidth="1"/>
    <col min="3875" max="3875" width="4.28515625" style="3" customWidth="1"/>
    <col min="3876" max="3876" width="5.28515625" style="3" customWidth="1"/>
    <col min="3877" max="3877" width="4.7109375" style="3" customWidth="1"/>
    <col min="3878" max="3878" width="5.42578125" style="3" customWidth="1"/>
    <col min="3879" max="3879" width="4.5703125" style="3" customWidth="1"/>
    <col min="3880" max="3880" width="4" style="3" customWidth="1"/>
    <col min="3881" max="3881" width="6" style="3" customWidth="1"/>
    <col min="3882" max="3882" width="4.5703125" style="3" customWidth="1"/>
    <col min="3883" max="3883" width="5.140625" style="3" customWidth="1"/>
    <col min="3884" max="3884" width="4.85546875" style="3" customWidth="1"/>
    <col min="3885" max="3885" width="4.7109375" style="3" customWidth="1"/>
    <col min="3886" max="3886" width="5" style="3" customWidth="1"/>
    <col min="3887" max="4054" width="12.5703125" style="3"/>
    <col min="4055" max="4055" width="9.140625" style="3" customWidth="1"/>
    <col min="4056" max="4056" width="22.85546875" style="3" customWidth="1"/>
    <col min="4057" max="4057" width="4.5703125" style="3" customWidth="1"/>
    <col min="4058" max="4058" width="2.28515625" style="3" customWidth="1"/>
    <col min="4059" max="4059" width="4.42578125" style="3" customWidth="1"/>
    <col min="4060" max="4061" width="4.140625" style="3" customWidth="1"/>
    <col min="4062" max="4062" width="4.42578125" style="3" customWidth="1"/>
    <col min="4063" max="4063" width="4.7109375" style="3" customWidth="1"/>
    <col min="4064" max="4064" width="4.5703125" style="3" customWidth="1"/>
    <col min="4065" max="4065" width="5.28515625" style="3" customWidth="1"/>
    <col min="4066" max="4066" width="4.85546875" style="3" customWidth="1"/>
    <col min="4067" max="4067" width="5" style="3" customWidth="1"/>
    <col min="4068" max="4068" width="6.140625" style="3" customWidth="1"/>
    <col min="4069" max="4069" width="4.85546875" style="3" customWidth="1"/>
    <col min="4070" max="4070" width="5.28515625" style="3" customWidth="1"/>
    <col min="4071" max="4071" width="4.42578125" style="3" customWidth="1"/>
    <col min="4072" max="4072" width="4.140625" style="3" customWidth="1"/>
    <col min="4073" max="4073" width="4" style="3" customWidth="1"/>
    <col min="4074" max="4074" width="6.140625" style="3" customWidth="1"/>
    <col min="4075" max="4075" width="5" style="3" customWidth="1"/>
    <col min="4076" max="4076" width="6.140625" style="3" customWidth="1"/>
    <col min="4077" max="4077" width="4.5703125" style="3" customWidth="1"/>
    <col min="4078" max="4078" width="5.140625" style="3" customWidth="1"/>
    <col min="4079" max="4079" width="4.5703125" style="3" customWidth="1"/>
    <col min="4080" max="4080" width="4" style="3" customWidth="1"/>
    <col min="4081" max="4081" width="6.140625" style="3" customWidth="1"/>
    <col min="4082" max="4082" width="4.5703125" style="3" customWidth="1"/>
    <col min="4083" max="4083" width="5.28515625" style="3" customWidth="1"/>
    <col min="4084" max="4084" width="5.140625" style="3" customWidth="1"/>
    <col min="4085" max="4085" width="4.7109375" style="3" customWidth="1"/>
    <col min="4086" max="4086" width="4.5703125" style="3" customWidth="1"/>
    <col min="4087" max="4087" width="4" style="3" customWidth="1"/>
    <col min="4088" max="4088" width="6.42578125" style="3" customWidth="1"/>
    <col min="4089" max="4089" width="5" style="3" customWidth="1"/>
    <col min="4090" max="4090" width="5.28515625" style="3" customWidth="1"/>
    <col min="4091" max="4091" width="4.85546875" style="3" customWidth="1"/>
    <col min="4092" max="4092" width="4.5703125" style="3" customWidth="1"/>
    <col min="4093" max="4093" width="4.7109375" style="3" customWidth="1"/>
    <col min="4094" max="4094" width="4" style="3" customWidth="1"/>
    <col min="4095" max="4095" width="6.140625" style="3" customWidth="1"/>
    <col min="4096" max="4096" width="4.42578125" style="3" customWidth="1"/>
    <col min="4097" max="4097" width="5.140625" style="3" customWidth="1"/>
    <col min="4098" max="4098" width="4.42578125" style="3" customWidth="1"/>
    <col min="4099" max="4099" width="5" style="3" customWidth="1"/>
    <col min="4100" max="4100" width="4.5703125" style="3" customWidth="1"/>
    <col min="4101" max="4101" width="4" style="3" customWidth="1"/>
    <col min="4102" max="4102" width="6.140625" style="3" customWidth="1"/>
    <col min="4103" max="4103" width="4.7109375" style="3" customWidth="1"/>
    <col min="4104" max="4104" width="5.5703125" style="3" customWidth="1"/>
    <col min="4105" max="4105" width="4.42578125" style="3" customWidth="1"/>
    <col min="4106" max="4107" width="4.5703125" style="3" customWidth="1"/>
    <col min="4108" max="4108" width="4" style="3" customWidth="1"/>
    <col min="4109" max="4109" width="5.7109375" style="3" customWidth="1"/>
    <col min="4110" max="4110" width="4.5703125" style="3" customWidth="1"/>
    <col min="4111" max="4111" width="5.28515625" style="3" customWidth="1"/>
    <col min="4112" max="4112" width="4.42578125" style="3" customWidth="1"/>
    <col min="4113" max="4113" width="5.42578125" style="3" customWidth="1"/>
    <col min="4114" max="4114" width="4.5703125" style="3" customWidth="1"/>
    <col min="4115" max="4115" width="4" style="3" customWidth="1"/>
    <col min="4116" max="4116" width="5.85546875" style="3" customWidth="1"/>
    <col min="4117" max="4117" width="4.5703125" style="3" customWidth="1"/>
    <col min="4118" max="4118" width="5.42578125" style="3" customWidth="1"/>
    <col min="4119" max="4119" width="4.5703125" style="3" customWidth="1"/>
    <col min="4120" max="4120" width="4.85546875" style="3" customWidth="1"/>
    <col min="4121" max="4121" width="4.5703125" style="3" customWidth="1"/>
    <col min="4122" max="4122" width="4" style="3" customWidth="1"/>
    <col min="4123" max="4123" width="5.7109375" style="3" customWidth="1"/>
    <col min="4124" max="4124" width="4.28515625" style="3" customWidth="1"/>
    <col min="4125" max="4125" width="5.140625" style="3" customWidth="1"/>
    <col min="4126" max="4126" width="4.42578125" style="3" customWidth="1"/>
    <col min="4127" max="4128" width="5" style="3" customWidth="1"/>
    <col min="4129" max="4129" width="4" style="3" customWidth="1"/>
    <col min="4130" max="4130" width="5.85546875" style="3" customWidth="1"/>
    <col min="4131" max="4131" width="4.28515625" style="3" customWidth="1"/>
    <col min="4132" max="4132" width="5.28515625" style="3" customWidth="1"/>
    <col min="4133" max="4133" width="4.7109375" style="3" customWidth="1"/>
    <col min="4134" max="4134" width="5.42578125" style="3" customWidth="1"/>
    <col min="4135" max="4135" width="4.5703125" style="3" customWidth="1"/>
    <col min="4136" max="4136" width="4" style="3" customWidth="1"/>
    <col min="4137" max="4137" width="6" style="3" customWidth="1"/>
    <col min="4138" max="4138" width="4.5703125" style="3" customWidth="1"/>
    <col min="4139" max="4139" width="5.140625" style="3" customWidth="1"/>
    <col min="4140" max="4140" width="4.85546875" style="3" customWidth="1"/>
    <col min="4141" max="4141" width="4.7109375" style="3" customWidth="1"/>
    <col min="4142" max="4142" width="5" style="3" customWidth="1"/>
    <col min="4143" max="4310" width="12.5703125" style="3"/>
    <col min="4311" max="4311" width="9.140625" style="3" customWidth="1"/>
    <col min="4312" max="4312" width="22.85546875" style="3" customWidth="1"/>
    <col min="4313" max="4313" width="4.5703125" style="3" customWidth="1"/>
    <col min="4314" max="4314" width="2.28515625" style="3" customWidth="1"/>
    <col min="4315" max="4315" width="4.42578125" style="3" customWidth="1"/>
    <col min="4316" max="4317" width="4.140625" style="3" customWidth="1"/>
    <col min="4318" max="4318" width="4.42578125" style="3" customWidth="1"/>
    <col min="4319" max="4319" width="4.7109375" style="3" customWidth="1"/>
    <col min="4320" max="4320" width="4.5703125" style="3" customWidth="1"/>
    <col min="4321" max="4321" width="5.28515625" style="3" customWidth="1"/>
    <col min="4322" max="4322" width="4.85546875" style="3" customWidth="1"/>
    <col min="4323" max="4323" width="5" style="3" customWidth="1"/>
    <col min="4324" max="4324" width="6.140625" style="3" customWidth="1"/>
    <col min="4325" max="4325" width="4.85546875" style="3" customWidth="1"/>
    <col min="4326" max="4326" width="5.28515625" style="3" customWidth="1"/>
    <col min="4327" max="4327" width="4.42578125" style="3" customWidth="1"/>
    <col min="4328" max="4328" width="4.140625" style="3" customWidth="1"/>
    <col min="4329" max="4329" width="4" style="3" customWidth="1"/>
    <col min="4330" max="4330" width="6.140625" style="3" customWidth="1"/>
    <col min="4331" max="4331" width="5" style="3" customWidth="1"/>
    <col min="4332" max="4332" width="6.140625" style="3" customWidth="1"/>
    <col min="4333" max="4333" width="4.5703125" style="3" customWidth="1"/>
    <col min="4334" max="4334" width="5.140625" style="3" customWidth="1"/>
    <col min="4335" max="4335" width="4.5703125" style="3" customWidth="1"/>
    <col min="4336" max="4336" width="4" style="3" customWidth="1"/>
    <col min="4337" max="4337" width="6.140625" style="3" customWidth="1"/>
    <col min="4338" max="4338" width="4.5703125" style="3" customWidth="1"/>
    <col min="4339" max="4339" width="5.28515625" style="3" customWidth="1"/>
    <col min="4340" max="4340" width="5.140625" style="3" customWidth="1"/>
    <col min="4341" max="4341" width="4.7109375" style="3" customWidth="1"/>
    <col min="4342" max="4342" width="4.5703125" style="3" customWidth="1"/>
    <col min="4343" max="4343" width="4" style="3" customWidth="1"/>
    <col min="4344" max="4344" width="6.42578125" style="3" customWidth="1"/>
    <col min="4345" max="4345" width="5" style="3" customWidth="1"/>
    <col min="4346" max="4346" width="5.28515625" style="3" customWidth="1"/>
    <col min="4347" max="4347" width="4.85546875" style="3" customWidth="1"/>
    <col min="4348" max="4348" width="4.5703125" style="3" customWidth="1"/>
    <col min="4349" max="4349" width="4.7109375" style="3" customWidth="1"/>
    <col min="4350" max="4350" width="4" style="3" customWidth="1"/>
    <col min="4351" max="4351" width="6.140625" style="3" customWidth="1"/>
    <col min="4352" max="4352" width="4.42578125" style="3" customWidth="1"/>
    <col min="4353" max="4353" width="5.140625" style="3" customWidth="1"/>
    <col min="4354" max="4354" width="4.42578125" style="3" customWidth="1"/>
    <col min="4355" max="4355" width="5" style="3" customWidth="1"/>
    <col min="4356" max="4356" width="4.5703125" style="3" customWidth="1"/>
    <col min="4357" max="4357" width="4" style="3" customWidth="1"/>
    <col min="4358" max="4358" width="6.140625" style="3" customWidth="1"/>
    <col min="4359" max="4359" width="4.7109375" style="3" customWidth="1"/>
    <col min="4360" max="4360" width="5.5703125" style="3" customWidth="1"/>
    <col min="4361" max="4361" width="4.42578125" style="3" customWidth="1"/>
    <col min="4362" max="4363" width="4.5703125" style="3" customWidth="1"/>
    <col min="4364" max="4364" width="4" style="3" customWidth="1"/>
    <col min="4365" max="4365" width="5.7109375" style="3" customWidth="1"/>
    <col min="4366" max="4366" width="4.5703125" style="3" customWidth="1"/>
    <col min="4367" max="4367" width="5.28515625" style="3" customWidth="1"/>
    <col min="4368" max="4368" width="4.42578125" style="3" customWidth="1"/>
    <col min="4369" max="4369" width="5.42578125" style="3" customWidth="1"/>
    <col min="4370" max="4370" width="4.5703125" style="3" customWidth="1"/>
    <col min="4371" max="4371" width="4" style="3" customWidth="1"/>
    <col min="4372" max="4372" width="5.85546875" style="3" customWidth="1"/>
    <col min="4373" max="4373" width="4.5703125" style="3" customWidth="1"/>
    <col min="4374" max="4374" width="5.42578125" style="3" customWidth="1"/>
    <col min="4375" max="4375" width="4.5703125" style="3" customWidth="1"/>
    <col min="4376" max="4376" width="4.85546875" style="3" customWidth="1"/>
    <col min="4377" max="4377" width="4.5703125" style="3" customWidth="1"/>
    <col min="4378" max="4378" width="4" style="3" customWidth="1"/>
    <col min="4379" max="4379" width="5.7109375" style="3" customWidth="1"/>
    <col min="4380" max="4380" width="4.28515625" style="3" customWidth="1"/>
    <col min="4381" max="4381" width="5.140625" style="3" customWidth="1"/>
    <col min="4382" max="4382" width="4.42578125" style="3" customWidth="1"/>
    <col min="4383" max="4384" width="5" style="3" customWidth="1"/>
    <col min="4385" max="4385" width="4" style="3" customWidth="1"/>
    <col min="4386" max="4386" width="5.85546875" style="3" customWidth="1"/>
    <col min="4387" max="4387" width="4.28515625" style="3" customWidth="1"/>
    <col min="4388" max="4388" width="5.28515625" style="3" customWidth="1"/>
    <col min="4389" max="4389" width="4.7109375" style="3" customWidth="1"/>
    <col min="4390" max="4390" width="5.42578125" style="3" customWidth="1"/>
    <col min="4391" max="4391" width="4.5703125" style="3" customWidth="1"/>
    <col min="4392" max="4392" width="4" style="3" customWidth="1"/>
    <col min="4393" max="4393" width="6" style="3" customWidth="1"/>
    <col min="4394" max="4394" width="4.5703125" style="3" customWidth="1"/>
    <col min="4395" max="4395" width="5.140625" style="3" customWidth="1"/>
    <col min="4396" max="4396" width="4.85546875" style="3" customWidth="1"/>
    <col min="4397" max="4397" width="4.7109375" style="3" customWidth="1"/>
    <col min="4398" max="4398" width="5" style="3" customWidth="1"/>
    <col min="4399" max="4566" width="12.5703125" style="3"/>
    <col min="4567" max="4567" width="9.140625" style="3" customWidth="1"/>
    <col min="4568" max="4568" width="22.85546875" style="3" customWidth="1"/>
    <col min="4569" max="4569" width="4.5703125" style="3" customWidth="1"/>
    <col min="4570" max="4570" width="2.28515625" style="3" customWidth="1"/>
    <col min="4571" max="4571" width="4.42578125" style="3" customWidth="1"/>
    <col min="4572" max="4573" width="4.140625" style="3" customWidth="1"/>
    <col min="4574" max="4574" width="4.42578125" style="3" customWidth="1"/>
    <col min="4575" max="4575" width="4.7109375" style="3" customWidth="1"/>
    <col min="4576" max="4576" width="4.5703125" style="3" customWidth="1"/>
    <col min="4577" max="4577" width="5.28515625" style="3" customWidth="1"/>
    <col min="4578" max="4578" width="4.85546875" style="3" customWidth="1"/>
    <col min="4579" max="4579" width="5" style="3" customWidth="1"/>
    <col min="4580" max="4580" width="6.140625" style="3" customWidth="1"/>
    <col min="4581" max="4581" width="4.85546875" style="3" customWidth="1"/>
    <col min="4582" max="4582" width="5.28515625" style="3" customWidth="1"/>
    <col min="4583" max="4583" width="4.42578125" style="3" customWidth="1"/>
    <col min="4584" max="4584" width="4.140625" style="3" customWidth="1"/>
    <col min="4585" max="4585" width="4" style="3" customWidth="1"/>
    <col min="4586" max="4586" width="6.140625" style="3" customWidth="1"/>
    <col min="4587" max="4587" width="5" style="3" customWidth="1"/>
    <col min="4588" max="4588" width="6.140625" style="3" customWidth="1"/>
    <col min="4589" max="4589" width="4.5703125" style="3" customWidth="1"/>
    <col min="4590" max="4590" width="5.140625" style="3" customWidth="1"/>
    <col min="4591" max="4591" width="4.5703125" style="3" customWidth="1"/>
    <col min="4592" max="4592" width="4" style="3" customWidth="1"/>
    <col min="4593" max="4593" width="6.140625" style="3" customWidth="1"/>
    <col min="4594" max="4594" width="4.5703125" style="3" customWidth="1"/>
    <col min="4595" max="4595" width="5.28515625" style="3" customWidth="1"/>
    <col min="4596" max="4596" width="5.140625" style="3" customWidth="1"/>
    <col min="4597" max="4597" width="4.7109375" style="3" customWidth="1"/>
    <col min="4598" max="4598" width="4.5703125" style="3" customWidth="1"/>
    <col min="4599" max="4599" width="4" style="3" customWidth="1"/>
    <col min="4600" max="4600" width="6.42578125" style="3" customWidth="1"/>
    <col min="4601" max="4601" width="5" style="3" customWidth="1"/>
    <col min="4602" max="4602" width="5.28515625" style="3" customWidth="1"/>
    <col min="4603" max="4603" width="4.85546875" style="3" customWidth="1"/>
    <col min="4604" max="4604" width="4.5703125" style="3" customWidth="1"/>
    <col min="4605" max="4605" width="4.7109375" style="3" customWidth="1"/>
    <col min="4606" max="4606" width="4" style="3" customWidth="1"/>
    <col min="4607" max="4607" width="6.140625" style="3" customWidth="1"/>
    <col min="4608" max="4608" width="4.42578125" style="3" customWidth="1"/>
    <col min="4609" max="4609" width="5.140625" style="3" customWidth="1"/>
    <col min="4610" max="4610" width="4.42578125" style="3" customWidth="1"/>
    <col min="4611" max="4611" width="5" style="3" customWidth="1"/>
    <col min="4612" max="4612" width="4.5703125" style="3" customWidth="1"/>
    <col min="4613" max="4613" width="4" style="3" customWidth="1"/>
    <col min="4614" max="4614" width="6.140625" style="3" customWidth="1"/>
    <col min="4615" max="4615" width="4.7109375" style="3" customWidth="1"/>
    <col min="4616" max="4616" width="5.5703125" style="3" customWidth="1"/>
    <col min="4617" max="4617" width="4.42578125" style="3" customWidth="1"/>
    <col min="4618" max="4619" width="4.5703125" style="3" customWidth="1"/>
    <col min="4620" max="4620" width="4" style="3" customWidth="1"/>
    <col min="4621" max="4621" width="5.7109375" style="3" customWidth="1"/>
    <col min="4622" max="4622" width="4.5703125" style="3" customWidth="1"/>
    <col min="4623" max="4623" width="5.28515625" style="3" customWidth="1"/>
    <col min="4624" max="4624" width="4.42578125" style="3" customWidth="1"/>
    <col min="4625" max="4625" width="5.42578125" style="3" customWidth="1"/>
    <col min="4626" max="4626" width="4.5703125" style="3" customWidth="1"/>
    <col min="4627" max="4627" width="4" style="3" customWidth="1"/>
    <col min="4628" max="4628" width="5.85546875" style="3" customWidth="1"/>
    <col min="4629" max="4629" width="4.5703125" style="3" customWidth="1"/>
    <col min="4630" max="4630" width="5.42578125" style="3" customWidth="1"/>
    <col min="4631" max="4631" width="4.5703125" style="3" customWidth="1"/>
    <col min="4632" max="4632" width="4.85546875" style="3" customWidth="1"/>
    <col min="4633" max="4633" width="4.5703125" style="3" customWidth="1"/>
    <col min="4634" max="4634" width="4" style="3" customWidth="1"/>
    <col min="4635" max="4635" width="5.7109375" style="3" customWidth="1"/>
    <col min="4636" max="4636" width="4.28515625" style="3" customWidth="1"/>
    <col min="4637" max="4637" width="5.140625" style="3" customWidth="1"/>
    <col min="4638" max="4638" width="4.42578125" style="3" customWidth="1"/>
    <col min="4639" max="4640" width="5" style="3" customWidth="1"/>
    <col min="4641" max="4641" width="4" style="3" customWidth="1"/>
    <col min="4642" max="4642" width="5.85546875" style="3" customWidth="1"/>
    <col min="4643" max="4643" width="4.28515625" style="3" customWidth="1"/>
    <col min="4644" max="4644" width="5.28515625" style="3" customWidth="1"/>
    <col min="4645" max="4645" width="4.7109375" style="3" customWidth="1"/>
    <col min="4646" max="4646" width="5.42578125" style="3" customWidth="1"/>
    <col min="4647" max="4647" width="4.5703125" style="3" customWidth="1"/>
    <col min="4648" max="4648" width="4" style="3" customWidth="1"/>
    <col min="4649" max="4649" width="6" style="3" customWidth="1"/>
    <col min="4650" max="4650" width="4.5703125" style="3" customWidth="1"/>
    <col min="4651" max="4651" width="5.140625" style="3" customWidth="1"/>
    <col min="4652" max="4652" width="4.85546875" style="3" customWidth="1"/>
    <col min="4653" max="4653" width="4.7109375" style="3" customWidth="1"/>
    <col min="4654" max="4654" width="5" style="3" customWidth="1"/>
    <col min="4655" max="4822" width="12.5703125" style="3"/>
    <col min="4823" max="4823" width="9.140625" style="3" customWidth="1"/>
    <col min="4824" max="4824" width="22.85546875" style="3" customWidth="1"/>
    <col min="4825" max="4825" width="4.5703125" style="3" customWidth="1"/>
    <col min="4826" max="4826" width="2.28515625" style="3" customWidth="1"/>
    <col min="4827" max="4827" width="4.42578125" style="3" customWidth="1"/>
    <col min="4828" max="4829" width="4.140625" style="3" customWidth="1"/>
    <col min="4830" max="4830" width="4.42578125" style="3" customWidth="1"/>
    <col min="4831" max="4831" width="4.7109375" style="3" customWidth="1"/>
    <col min="4832" max="4832" width="4.5703125" style="3" customWidth="1"/>
    <col min="4833" max="4833" width="5.28515625" style="3" customWidth="1"/>
    <col min="4834" max="4834" width="4.85546875" style="3" customWidth="1"/>
    <col min="4835" max="4835" width="5" style="3" customWidth="1"/>
    <col min="4836" max="4836" width="6.140625" style="3" customWidth="1"/>
    <col min="4837" max="4837" width="4.85546875" style="3" customWidth="1"/>
    <col min="4838" max="4838" width="5.28515625" style="3" customWidth="1"/>
    <col min="4839" max="4839" width="4.42578125" style="3" customWidth="1"/>
    <col min="4840" max="4840" width="4.140625" style="3" customWidth="1"/>
    <col min="4841" max="4841" width="4" style="3" customWidth="1"/>
    <col min="4842" max="4842" width="6.140625" style="3" customWidth="1"/>
    <col min="4843" max="4843" width="5" style="3" customWidth="1"/>
    <col min="4844" max="4844" width="6.140625" style="3" customWidth="1"/>
    <col min="4845" max="4845" width="4.5703125" style="3" customWidth="1"/>
    <col min="4846" max="4846" width="5.140625" style="3" customWidth="1"/>
    <col min="4847" max="4847" width="4.5703125" style="3" customWidth="1"/>
    <col min="4848" max="4848" width="4" style="3" customWidth="1"/>
    <col min="4849" max="4849" width="6.140625" style="3" customWidth="1"/>
    <col min="4850" max="4850" width="4.5703125" style="3" customWidth="1"/>
    <col min="4851" max="4851" width="5.28515625" style="3" customWidth="1"/>
    <col min="4852" max="4852" width="5.140625" style="3" customWidth="1"/>
    <col min="4853" max="4853" width="4.7109375" style="3" customWidth="1"/>
    <col min="4854" max="4854" width="4.5703125" style="3" customWidth="1"/>
    <col min="4855" max="4855" width="4" style="3" customWidth="1"/>
    <col min="4856" max="4856" width="6.42578125" style="3" customWidth="1"/>
    <col min="4857" max="4857" width="5" style="3" customWidth="1"/>
    <col min="4858" max="4858" width="5.28515625" style="3" customWidth="1"/>
    <col min="4859" max="4859" width="4.85546875" style="3" customWidth="1"/>
    <col min="4860" max="4860" width="4.5703125" style="3" customWidth="1"/>
    <col min="4861" max="4861" width="4.7109375" style="3" customWidth="1"/>
    <col min="4862" max="4862" width="4" style="3" customWidth="1"/>
    <col min="4863" max="4863" width="6.140625" style="3" customWidth="1"/>
    <col min="4864" max="4864" width="4.42578125" style="3" customWidth="1"/>
    <col min="4865" max="4865" width="5.140625" style="3" customWidth="1"/>
    <col min="4866" max="4866" width="4.42578125" style="3" customWidth="1"/>
    <col min="4867" max="4867" width="5" style="3" customWidth="1"/>
    <col min="4868" max="4868" width="4.5703125" style="3" customWidth="1"/>
    <col min="4869" max="4869" width="4" style="3" customWidth="1"/>
    <col min="4870" max="4870" width="6.140625" style="3" customWidth="1"/>
    <col min="4871" max="4871" width="4.7109375" style="3" customWidth="1"/>
    <col min="4872" max="4872" width="5.5703125" style="3" customWidth="1"/>
    <col min="4873" max="4873" width="4.42578125" style="3" customWidth="1"/>
    <col min="4874" max="4875" width="4.5703125" style="3" customWidth="1"/>
    <col min="4876" max="4876" width="4" style="3" customWidth="1"/>
    <col min="4877" max="4877" width="5.7109375" style="3" customWidth="1"/>
    <col min="4878" max="4878" width="4.5703125" style="3" customWidth="1"/>
    <col min="4879" max="4879" width="5.28515625" style="3" customWidth="1"/>
    <col min="4880" max="4880" width="4.42578125" style="3" customWidth="1"/>
    <col min="4881" max="4881" width="5.42578125" style="3" customWidth="1"/>
    <col min="4882" max="4882" width="4.5703125" style="3" customWidth="1"/>
    <col min="4883" max="4883" width="4" style="3" customWidth="1"/>
    <col min="4884" max="4884" width="5.85546875" style="3" customWidth="1"/>
    <col min="4885" max="4885" width="4.5703125" style="3" customWidth="1"/>
    <col min="4886" max="4886" width="5.42578125" style="3" customWidth="1"/>
    <col min="4887" max="4887" width="4.5703125" style="3" customWidth="1"/>
    <col min="4888" max="4888" width="4.85546875" style="3" customWidth="1"/>
    <col min="4889" max="4889" width="4.5703125" style="3" customWidth="1"/>
    <col min="4890" max="4890" width="4" style="3" customWidth="1"/>
    <col min="4891" max="4891" width="5.7109375" style="3" customWidth="1"/>
    <col min="4892" max="4892" width="4.28515625" style="3" customWidth="1"/>
    <col min="4893" max="4893" width="5.140625" style="3" customWidth="1"/>
    <col min="4894" max="4894" width="4.42578125" style="3" customWidth="1"/>
    <col min="4895" max="4896" width="5" style="3" customWidth="1"/>
    <col min="4897" max="4897" width="4" style="3" customWidth="1"/>
    <col min="4898" max="4898" width="5.85546875" style="3" customWidth="1"/>
    <col min="4899" max="4899" width="4.28515625" style="3" customWidth="1"/>
    <col min="4900" max="4900" width="5.28515625" style="3" customWidth="1"/>
    <col min="4901" max="4901" width="4.7109375" style="3" customWidth="1"/>
    <col min="4902" max="4902" width="5.42578125" style="3" customWidth="1"/>
    <col min="4903" max="4903" width="4.5703125" style="3" customWidth="1"/>
    <col min="4904" max="4904" width="4" style="3" customWidth="1"/>
    <col min="4905" max="4905" width="6" style="3" customWidth="1"/>
    <col min="4906" max="4906" width="4.5703125" style="3" customWidth="1"/>
    <col min="4907" max="4907" width="5.140625" style="3" customWidth="1"/>
    <col min="4908" max="4908" width="4.85546875" style="3" customWidth="1"/>
    <col min="4909" max="4909" width="4.7109375" style="3" customWidth="1"/>
    <col min="4910" max="4910" width="5" style="3" customWidth="1"/>
    <col min="4911" max="5078" width="12.5703125" style="3"/>
    <col min="5079" max="5079" width="9.140625" style="3" customWidth="1"/>
    <col min="5080" max="5080" width="22.85546875" style="3" customWidth="1"/>
    <col min="5081" max="5081" width="4.5703125" style="3" customWidth="1"/>
    <col min="5082" max="5082" width="2.28515625" style="3" customWidth="1"/>
    <col min="5083" max="5083" width="4.42578125" style="3" customWidth="1"/>
    <col min="5084" max="5085" width="4.140625" style="3" customWidth="1"/>
    <col min="5086" max="5086" width="4.42578125" style="3" customWidth="1"/>
    <col min="5087" max="5087" width="4.7109375" style="3" customWidth="1"/>
    <col min="5088" max="5088" width="4.5703125" style="3" customWidth="1"/>
    <col min="5089" max="5089" width="5.28515625" style="3" customWidth="1"/>
    <col min="5090" max="5090" width="4.85546875" style="3" customWidth="1"/>
    <col min="5091" max="5091" width="5" style="3" customWidth="1"/>
    <col min="5092" max="5092" width="6.140625" style="3" customWidth="1"/>
    <col min="5093" max="5093" width="4.85546875" style="3" customWidth="1"/>
    <col min="5094" max="5094" width="5.28515625" style="3" customWidth="1"/>
    <col min="5095" max="5095" width="4.42578125" style="3" customWidth="1"/>
    <col min="5096" max="5096" width="4.140625" style="3" customWidth="1"/>
    <col min="5097" max="5097" width="4" style="3" customWidth="1"/>
    <col min="5098" max="5098" width="6.140625" style="3" customWidth="1"/>
    <col min="5099" max="5099" width="5" style="3" customWidth="1"/>
    <col min="5100" max="5100" width="6.140625" style="3" customWidth="1"/>
    <col min="5101" max="5101" width="4.5703125" style="3" customWidth="1"/>
    <col min="5102" max="5102" width="5.140625" style="3" customWidth="1"/>
    <col min="5103" max="5103" width="4.5703125" style="3" customWidth="1"/>
    <col min="5104" max="5104" width="4" style="3" customWidth="1"/>
    <col min="5105" max="5105" width="6.140625" style="3" customWidth="1"/>
    <col min="5106" max="5106" width="4.5703125" style="3" customWidth="1"/>
    <col min="5107" max="5107" width="5.28515625" style="3" customWidth="1"/>
    <col min="5108" max="5108" width="5.140625" style="3" customWidth="1"/>
    <col min="5109" max="5109" width="4.7109375" style="3" customWidth="1"/>
    <col min="5110" max="5110" width="4.5703125" style="3" customWidth="1"/>
    <col min="5111" max="5111" width="4" style="3" customWidth="1"/>
    <col min="5112" max="5112" width="6.42578125" style="3" customWidth="1"/>
    <col min="5113" max="5113" width="5" style="3" customWidth="1"/>
    <col min="5114" max="5114" width="5.28515625" style="3" customWidth="1"/>
    <col min="5115" max="5115" width="4.85546875" style="3" customWidth="1"/>
    <col min="5116" max="5116" width="4.5703125" style="3" customWidth="1"/>
    <col min="5117" max="5117" width="4.7109375" style="3" customWidth="1"/>
    <col min="5118" max="5118" width="4" style="3" customWidth="1"/>
    <col min="5119" max="5119" width="6.140625" style="3" customWidth="1"/>
    <col min="5120" max="5120" width="4.42578125" style="3" customWidth="1"/>
    <col min="5121" max="5121" width="5.140625" style="3" customWidth="1"/>
    <col min="5122" max="5122" width="4.42578125" style="3" customWidth="1"/>
    <col min="5123" max="5123" width="5" style="3" customWidth="1"/>
    <col min="5124" max="5124" width="4.5703125" style="3" customWidth="1"/>
    <col min="5125" max="5125" width="4" style="3" customWidth="1"/>
    <col min="5126" max="5126" width="6.140625" style="3" customWidth="1"/>
    <col min="5127" max="5127" width="4.7109375" style="3" customWidth="1"/>
    <col min="5128" max="5128" width="5.5703125" style="3" customWidth="1"/>
    <col min="5129" max="5129" width="4.42578125" style="3" customWidth="1"/>
    <col min="5130" max="5131" width="4.5703125" style="3" customWidth="1"/>
    <col min="5132" max="5132" width="4" style="3" customWidth="1"/>
    <col min="5133" max="5133" width="5.7109375" style="3" customWidth="1"/>
    <col min="5134" max="5134" width="4.5703125" style="3" customWidth="1"/>
    <col min="5135" max="5135" width="5.28515625" style="3" customWidth="1"/>
    <col min="5136" max="5136" width="4.42578125" style="3" customWidth="1"/>
    <col min="5137" max="5137" width="5.42578125" style="3" customWidth="1"/>
    <col min="5138" max="5138" width="4.5703125" style="3" customWidth="1"/>
    <col min="5139" max="5139" width="4" style="3" customWidth="1"/>
    <col min="5140" max="5140" width="5.85546875" style="3" customWidth="1"/>
    <col min="5141" max="5141" width="4.5703125" style="3" customWidth="1"/>
    <col min="5142" max="5142" width="5.42578125" style="3" customWidth="1"/>
    <col min="5143" max="5143" width="4.5703125" style="3" customWidth="1"/>
    <col min="5144" max="5144" width="4.85546875" style="3" customWidth="1"/>
    <col min="5145" max="5145" width="4.5703125" style="3" customWidth="1"/>
    <col min="5146" max="5146" width="4" style="3" customWidth="1"/>
    <col min="5147" max="5147" width="5.7109375" style="3" customWidth="1"/>
    <col min="5148" max="5148" width="4.28515625" style="3" customWidth="1"/>
    <col min="5149" max="5149" width="5.140625" style="3" customWidth="1"/>
    <col min="5150" max="5150" width="4.42578125" style="3" customWidth="1"/>
    <col min="5151" max="5152" width="5" style="3" customWidth="1"/>
    <col min="5153" max="5153" width="4" style="3" customWidth="1"/>
    <col min="5154" max="5154" width="5.85546875" style="3" customWidth="1"/>
    <col min="5155" max="5155" width="4.28515625" style="3" customWidth="1"/>
    <col min="5156" max="5156" width="5.28515625" style="3" customWidth="1"/>
    <col min="5157" max="5157" width="4.7109375" style="3" customWidth="1"/>
    <col min="5158" max="5158" width="5.42578125" style="3" customWidth="1"/>
    <col min="5159" max="5159" width="4.5703125" style="3" customWidth="1"/>
    <col min="5160" max="5160" width="4" style="3" customWidth="1"/>
    <col min="5161" max="5161" width="6" style="3" customWidth="1"/>
    <col min="5162" max="5162" width="4.5703125" style="3" customWidth="1"/>
    <col min="5163" max="5163" width="5.140625" style="3" customWidth="1"/>
    <col min="5164" max="5164" width="4.85546875" style="3" customWidth="1"/>
    <col min="5165" max="5165" width="4.7109375" style="3" customWidth="1"/>
    <col min="5166" max="5166" width="5" style="3" customWidth="1"/>
    <col min="5167" max="5334" width="12.5703125" style="3"/>
    <col min="5335" max="5335" width="9.140625" style="3" customWidth="1"/>
    <col min="5336" max="5336" width="22.85546875" style="3" customWidth="1"/>
    <col min="5337" max="5337" width="4.5703125" style="3" customWidth="1"/>
    <col min="5338" max="5338" width="2.28515625" style="3" customWidth="1"/>
    <col min="5339" max="5339" width="4.42578125" style="3" customWidth="1"/>
    <col min="5340" max="5341" width="4.140625" style="3" customWidth="1"/>
    <col min="5342" max="5342" width="4.42578125" style="3" customWidth="1"/>
    <col min="5343" max="5343" width="4.7109375" style="3" customWidth="1"/>
    <col min="5344" max="5344" width="4.5703125" style="3" customWidth="1"/>
    <col min="5345" max="5345" width="5.28515625" style="3" customWidth="1"/>
    <col min="5346" max="5346" width="4.85546875" style="3" customWidth="1"/>
    <col min="5347" max="5347" width="5" style="3" customWidth="1"/>
    <col min="5348" max="5348" width="6.140625" style="3" customWidth="1"/>
    <col min="5349" max="5349" width="4.85546875" style="3" customWidth="1"/>
    <col min="5350" max="5350" width="5.28515625" style="3" customWidth="1"/>
    <col min="5351" max="5351" width="4.42578125" style="3" customWidth="1"/>
    <col min="5352" max="5352" width="4.140625" style="3" customWidth="1"/>
    <col min="5353" max="5353" width="4" style="3" customWidth="1"/>
    <col min="5354" max="5354" width="6.140625" style="3" customWidth="1"/>
    <col min="5355" max="5355" width="5" style="3" customWidth="1"/>
    <col min="5356" max="5356" width="6.140625" style="3" customWidth="1"/>
    <col min="5357" max="5357" width="4.5703125" style="3" customWidth="1"/>
    <col min="5358" max="5358" width="5.140625" style="3" customWidth="1"/>
    <col min="5359" max="5359" width="4.5703125" style="3" customWidth="1"/>
    <col min="5360" max="5360" width="4" style="3" customWidth="1"/>
    <col min="5361" max="5361" width="6.140625" style="3" customWidth="1"/>
    <col min="5362" max="5362" width="4.5703125" style="3" customWidth="1"/>
    <col min="5363" max="5363" width="5.28515625" style="3" customWidth="1"/>
    <col min="5364" max="5364" width="5.140625" style="3" customWidth="1"/>
    <col min="5365" max="5365" width="4.7109375" style="3" customWidth="1"/>
    <col min="5366" max="5366" width="4.5703125" style="3" customWidth="1"/>
    <col min="5367" max="5367" width="4" style="3" customWidth="1"/>
    <col min="5368" max="5368" width="6.42578125" style="3" customWidth="1"/>
    <col min="5369" max="5369" width="5" style="3" customWidth="1"/>
    <col min="5370" max="5370" width="5.28515625" style="3" customWidth="1"/>
    <col min="5371" max="5371" width="4.85546875" style="3" customWidth="1"/>
    <col min="5372" max="5372" width="4.5703125" style="3" customWidth="1"/>
    <col min="5373" max="5373" width="4.7109375" style="3" customWidth="1"/>
    <col min="5374" max="5374" width="4" style="3" customWidth="1"/>
    <col min="5375" max="5375" width="6.140625" style="3" customWidth="1"/>
    <col min="5376" max="5376" width="4.42578125" style="3" customWidth="1"/>
    <col min="5377" max="5377" width="5.140625" style="3" customWidth="1"/>
    <col min="5378" max="5378" width="4.42578125" style="3" customWidth="1"/>
    <col min="5379" max="5379" width="5" style="3" customWidth="1"/>
    <col min="5380" max="5380" width="4.5703125" style="3" customWidth="1"/>
    <col min="5381" max="5381" width="4" style="3" customWidth="1"/>
    <col min="5382" max="5382" width="6.140625" style="3" customWidth="1"/>
    <col min="5383" max="5383" width="4.7109375" style="3" customWidth="1"/>
    <col min="5384" max="5384" width="5.5703125" style="3" customWidth="1"/>
    <col min="5385" max="5385" width="4.42578125" style="3" customWidth="1"/>
    <col min="5386" max="5387" width="4.5703125" style="3" customWidth="1"/>
    <col min="5388" max="5388" width="4" style="3" customWidth="1"/>
    <col min="5389" max="5389" width="5.7109375" style="3" customWidth="1"/>
    <col min="5390" max="5390" width="4.5703125" style="3" customWidth="1"/>
    <col min="5391" max="5391" width="5.28515625" style="3" customWidth="1"/>
    <col min="5392" max="5392" width="4.42578125" style="3" customWidth="1"/>
    <col min="5393" max="5393" width="5.42578125" style="3" customWidth="1"/>
    <col min="5394" max="5394" width="4.5703125" style="3" customWidth="1"/>
    <col min="5395" max="5395" width="4" style="3" customWidth="1"/>
    <col min="5396" max="5396" width="5.85546875" style="3" customWidth="1"/>
    <col min="5397" max="5397" width="4.5703125" style="3" customWidth="1"/>
    <col min="5398" max="5398" width="5.42578125" style="3" customWidth="1"/>
    <col min="5399" max="5399" width="4.5703125" style="3" customWidth="1"/>
    <col min="5400" max="5400" width="4.85546875" style="3" customWidth="1"/>
    <col min="5401" max="5401" width="4.5703125" style="3" customWidth="1"/>
    <col min="5402" max="5402" width="4" style="3" customWidth="1"/>
    <col min="5403" max="5403" width="5.7109375" style="3" customWidth="1"/>
    <col min="5404" max="5404" width="4.28515625" style="3" customWidth="1"/>
    <col min="5405" max="5405" width="5.140625" style="3" customWidth="1"/>
    <col min="5406" max="5406" width="4.42578125" style="3" customWidth="1"/>
    <col min="5407" max="5408" width="5" style="3" customWidth="1"/>
    <col min="5409" max="5409" width="4" style="3" customWidth="1"/>
    <col min="5410" max="5410" width="5.85546875" style="3" customWidth="1"/>
    <col min="5411" max="5411" width="4.28515625" style="3" customWidth="1"/>
    <col min="5412" max="5412" width="5.28515625" style="3" customWidth="1"/>
    <col min="5413" max="5413" width="4.7109375" style="3" customWidth="1"/>
    <col min="5414" max="5414" width="5.42578125" style="3" customWidth="1"/>
    <col min="5415" max="5415" width="4.5703125" style="3" customWidth="1"/>
    <col min="5416" max="5416" width="4" style="3" customWidth="1"/>
    <col min="5417" max="5417" width="6" style="3" customWidth="1"/>
    <col min="5418" max="5418" width="4.5703125" style="3" customWidth="1"/>
    <col min="5419" max="5419" width="5.140625" style="3" customWidth="1"/>
    <col min="5420" max="5420" width="4.85546875" style="3" customWidth="1"/>
    <col min="5421" max="5421" width="4.7109375" style="3" customWidth="1"/>
    <col min="5422" max="5422" width="5" style="3" customWidth="1"/>
    <col min="5423" max="5590" width="12.5703125" style="3"/>
    <col min="5591" max="5591" width="9.140625" style="3" customWidth="1"/>
    <col min="5592" max="5592" width="22.85546875" style="3" customWidth="1"/>
    <col min="5593" max="5593" width="4.5703125" style="3" customWidth="1"/>
    <col min="5594" max="5594" width="2.28515625" style="3" customWidth="1"/>
    <col min="5595" max="5595" width="4.42578125" style="3" customWidth="1"/>
    <col min="5596" max="5597" width="4.140625" style="3" customWidth="1"/>
    <col min="5598" max="5598" width="4.42578125" style="3" customWidth="1"/>
    <col min="5599" max="5599" width="4.7109375" style="3" customWidth="1"/>
    <col min="5600" max="5600" width="4.5703125" style="3" customWidth="1"/>
    <col min="5601" max="5601" width="5.28515625" style="3" customWidth="1"/>
    <col min="5602" max="5602" width="4.85546875" style="3" customWidth="1"/>
    <col min="5603" max="5603" width="5" style="3" customWidth="1"/>
    <col min="5604" max="5604" width="6.140625" style="3" customWidth="1"/>
    <col min="5605" max="5605" width="4.85546875" style="3" customWidth="1"/>
    <col min="5606" max="5606" width="5.28515625" style="3" customWidth="1"/>
    <col min="5607" max="5607" width="4.42578125" style="3" customWidth="1"/>
    <col min="5608" max="5608" width="4.140625" style="3" customWidth="1"/>
    <col min="5609" max="5609" width="4" style="3" customWidth="1"/>
    <col min="5610" max="5610" width="6.140625" style="3" customWidth="1"/>
    <col min="5611" max="5611" width="5" style="3" customWidth="1"/>
    <col min="5612" max="5612" width="6.140625" style="3" customWidth="1"/>
    <col min="5613" max="5613" width="4.5703125" style="3" customWidth="1"/>
    <col min="5614" max="5614" width="5.140625" style="3" customWidth="1"/>
    <col min="5615" max="5615" width="4.5703125" style="3" customWidth="1"/>
    <col min="5616" max="5616" width="4" style="3" customWidth="1"/>
    <col min="5617" max="5617" width="6.140625" style="3" customWidth="1"/>
    <col min="5618" max="5618" width="4.5703125" style="3" customWidth="1"/>
    <col min="5619" max="5619" width="5.28515625" style="3" customWidth="1"/>
    <col min="5620" max="5620" width="5.140625" style="3" customWidth="1"/>
    <col min="5621" max="5621" width="4.7109375" style="3" customWidth="1"/>
    <col min="5622" max="5622" width="4.5703125" style="3" customWidth="1"/>
    <col min="5623" max="5623" width="4" style="3" customWidth="1"/>
    <col min="5624" max="5624" width="6.42578125" style="3" customWidth="1"/>
    <col min="5625" max="5625" width="5" style="3" customWidth="1"/>
    <col min="5626" max="5626" width="5.28515625" style="3" customWidth="1"/>
    <col min="5627" max="5627" width="4.85546875" style="3" customWidth="1"/>
    <col min="5628" max="5628" width="4.5703125" style="3" customWidth="1"/>
    <col min="5629" max="5629" width="4.7109375" style="3" customWidth="1"/>
    <col min="5630" max="5630" width="4" style="3" customWidth="1"/>
    <col min="5631" max="5631" width="6.140625" style="3" customWidth="1"/>
    <col min="5632" max="5632" width="4.42578125" style="3" customWidth="1"/>
    <col min="5633" max="5633" width="5.140625" style="3" customWidth="1"/>
    <col min="5634" max="5634" width="4.42578125" style="3" customWidth="1"/>
    <col min="5635" max="5635" width="5" style="3" customWidth="1"/>
    <col min="5636" max="5636" width="4.5703125" style="3" customWidth="1"/>
    <col min="5637" max="5637" width="4" style="3" customWidth="1"/>
    <col min="5638" max="5638" width="6.140625" style="3" customWidth="1"/>
    <col min="5639" max="5639" width="4.7109375" style="3" customWidth="1"/>
    <col min="5640" max="5640" width="5.5703125" style="3" customWidth="1"/>
    <col min="5641" max="5641" width="4.42578125" style="3" customWidth="1"/>
    <col min="5642" max="5643" width="4.5703125" style="3" customWidth="1"/>
    <col min="5644" max="5644" width="4" style="3" customWidth="1"/>
    <col min="5645" max="5645" width="5.7109375" style="3" customWidth="1"/>
    <col min="5646" max="5646" width="4.5703125" style="3" customWidth="1"/>
    <col min="5647" max="5647" width="5.28515625" style="3" customWidth="1"/>
    <col min="5648" max="5648" width="4.42578125" style="3" customWidth="1"/>
    <col min="5649" max="5649" width="5.42578125" style="3" customWidth="1"/>
    <col min="5650" max="5650" width="4.5703125" style="3" customWidth="1"/>
    <col min="5651" max="5651" width="4" style="3" customWidth="1"/>
    <col min="5652" max="5652" width="5.85546875" style="3" customWidth="1"/>
    <col min="5653" max="5653" width="4.5703125" style="3" customWidth="1"/>
    <col min="5654" max="5654" width="5.42578125" style="3" customWidth="1"/>
    <col min="5655" max="5655" width="4.5703125" style="3" customWidth="1"/>
    <col min="5656" max="5656" width="4.85546875" style="3" customWidth="1"/>
    <col min="5657" max="5657" width="4.5703125" style="3" customWidth="1"/>
    <col min="5658" max="5658" width="4" style="3" customWidth="1"/>
    <col min="5659" max="5659" width="5.7109375" style="3" customWidth="1"/>
    <col min="5660" max="5660" width="4.28515625" style="3" customWidth="1"/>
    <col min="5661" max="5661" width="5.140625" style="3" customWidth="1"/>
    <col min="5662" max="5662" width="4.42578125" style="3" customWidth="1"/>
    <col min="5663" max="5664" width="5" style="3" customWidth="1"/>
    <col min="5665" max="5665" width="4" style="3" customWidth="1"/>
    <col min="5666" max="5666" width="5.85546875" style="3" customWidth="1"/>
    <col min="5667" max="5667" width="4.28515625" style="3" customWidth="1"/>
    <col min="5668" max="5668" width="5.28515625" style="3" customWidth="1"/>
    <col min="5669" max="5669" width="4.7109375" style="3" customWidth="1"/>
    <col min="5670" max="5670" width="5.42578125" style="3" customWidth="1"/>
    <col min="5671" max="5671" width="4.5703125" style="3" customWidth="1"/>
    <col min="5672" max="5672" width="4" style="3" customWidth="1"/>
    <col min="5673" max="5673" width="6" style="3" customWidth="1"/>
    <col min="5674" max="5674" width="4.5703125" style="3" customWidth="1"/>
    <col min="5675" max="5675" width="5.140625" style="3" customWidth="1"/>
    <col min="5676" max="5676" width="4.85546875" style="3" customWidth="1"/>
    <col min="5677" max="5677" width="4.7109375" style="3" customWidth="1"/>
    <col min="5678" max="5678" width="5" style="3" customWidth="1"/>
    <col min="5679" max="5846" width="12.5703125" style="3"/>
    <col min="5847" max="5847" width="9.140625" style="3" customWidth="1"/>
    <col min="5848" max="5848" width="22.85546875" style="3" customWidth="1"/>
    <col min="5849" max="5849" width="4.5703125" style="3" customWidth="1"/>
    <col min="5850" max="5850" width="2.28515625" style="3" customWidth="1"/>
    <col min="5851" max="5851" width="4.42578125" style="3" customWidth="1"/>
    <col min="5852" max="5853" width="4.140625" style="3" customWidth="1"/>
    <col min="5854" max="5854" width="4.42578125" style="3" customWidth="1"/>
    <col min="5855" max="5855" width="4.7109375" style="3" customWidth="1"/>
    <col min="5856" max="5856" width="4.5703125" style="3" customWidth="1"/>
    <col min="5857" max="5857" width="5.28515625" style="3" customWidth="1"/>
    <col min="5858" max="5858" width="4.85546875" style="3" customWidth="1"/>
    <col min="5859" max="5859" width="5" style="3" customWidth="1"/>
    <col min="5860" max="5860" width="6.140625" style="3" customWidth="1"/>
    <col min="5861" max="5861" width="4.85546875" style="3" customWidth="1"/>
    <col min="5862" max="5862" width="5.28515625" style="3" customWidth="1"/>
    <col min="5863" max="5863" width="4.42578125" style="3" customWidth="1"/>
    <col min="5864" max="5864" width="4.140625" style="3" customWidth="1"/>
    <col min="5865" max="5865" width="4" style="3" customWidth="1"/>
    <col min="5866" max="5866" width="6.140625" style="3" customWidth="1"/>
    <col min="5867" max="5867" width="5" style="3" customWidth="1"/>
    <col min="5868" max="5868" width="6.140625" style="3" customWidth="1"/>
    <col min="5869" max="5869" width="4.5703125" style="3" customWidth="1"/>
    <col min="5870" max="5870" width="5.140625" style="3" customWidth="1"/>
    <col min="5871" max="5871" width="4.5703125" style="3" customWidth="1"/>
    <col min="5872" max="5872" width="4" style="3" customWidth="1"/>
    <col min="5873" max="5873" width="6.140625" style="3" customWidth="1"/>
    <col min="5874" max="5874" width="4.5703125" style="3" customWidth="1"/>
    <col min="5875" max="5875" width="5.28515625" style="3" customWidth="1"/>
    <col min="5876" max="5876" width="5.140625" style="3" customWidth="1"/>
    <col min="5877" max="5877" width="4.7109375" style="3" customWidth="1"/>
    <col min="5878" max="5878" width="4.5703125" style="3" customWidth="1"/>
    <col min="5879" max="5879" width="4" style="3" customWidth="1"/>
    <col min="5880" max="5880" width="6.42578125" style="3" customWidth="1"/>
    <col min="5881" max="5881" width="5" style="3" customWidth="1"/>
    <col min="5882" max="5882" width="5.28515625" style="3" customWidth="1"/>
    <col min="5883" max="5883" width="4.85546875" style="3" customWidth="1"/>
    <col min="5884" max="5884" width="4.5703125" style="3" customWidth="1"/>
    <col min="5885" max="5885" width="4.7109375" style="3" customWidth="1"/>
    <col min="5886" max="5886" width="4" style="3" customWidth="1"/>
    <col min="5887" max="5887" width="6.140625" style="3" customWidth="1"/>
    <col min="5888" max="5888" width="4.42578125" style="3" customWidth="1"/>
    <col min="5889" max="5889" width="5.140625" style="3" customWidth="1"/>
    <col min="5890" max="5890" width="4.42578125" style="3" customWidth="1"/>
    <col min="5891" max="5891" width="5" style="3" customWidth="1"/>
    <col min="5892" max="5892" width="4.5703125" style="3" customWidth="1"/>
    <col min="5893" max="5893" width="4" style="3" customWidth="1"/>
    <col min="5894" max="5894" width="6.140625" style="3" customWidth="1"/>
    <col min="5895" max="5895" width="4.7109375" style="3" customWidth="1"/>
    <col min="5896" max="5896" width="5.5703125" style="3" customWidth="1"/>
    <col min="5897" max="5897" width="4.42578125" style="3" customWidth="1"/>
    <col min="5898" max="5899" width="4.5703125" style="3" customWidth="1"/>
    <col min="5900" max="5900" width="4" style="3" customWidth="1"/>
    <col min="5901" max="5901" width="5.7109375" style="3" customWidth="1"/>
    <col min="5902" max="5902" width="4.5703125" style="3" customWidth="1"/>
    <col min="5903" max="5903" width="5.28515625" style="3" customWidth="1"/>
    <col min="5904" max="5904" width="4.42578125" style="3" customWidth="1"/>
    <col min="5905" max="5905" width="5.42578125" style="3" customWidth="1"/>
    <col min="5906" max="5906" width="4.5703125" style="3" customWidth="1"/>
    <col min="5907" max="5907" width="4" style="3" customWidth="1"/>
    <col min="5908" max="5908" width="5.85546875" style="3" customWidth="1"/>
    <col min="5909" max="5909" width="4.5703125" style="3" customWidth="1"/>
    <col min="5910" max="5910" width="5.42578125" style="3" customWidth="1"/>
    <col min="5911" max="5911" width="4.5703125" style="3" customWidth="1"/>
    <col min="5912" max="5912" width="4.85546875" style="3" customWidth="1"/>
    <col min="5913" max="5913" width="4.5703125" style="3" customWidth="1"/>
    <col min="5914" max="5914" width="4" style="3" customWidth="1"/>
    <col min="5915" max="5915" width="5.7109375" style="3" customWidth="1"/>
    <col min="5916" max="5916" width="4.28515625" style="3" customWidth="1"/>
    <col min="5917" max="5917" width="5.140625" style="3" customWidth="1"/>
    <col min="5918" max="5918" width="4.42578125" style="3" customWidth="1"/>
    <col min="5919" max="5920" width="5" style="3" customWidth="1"/>
    <col min="5921" max="5921" width="4" style="3" customWidth="1"/>
    <col min="5922" max="5922" width="5.85546875" style="3" customWidth="1"/>
    <col min="5923" max="5923" width="4.28515625" style="3" customWidth="1"/>
    <col min="5924" max="5924" width="5.28515625" style="3" customWidth="1"/>
    <col min="5925" max="5925" width="4.7109375" style="3" customWidth="1"/>
    <col min="5926" max="5926" width="5.42578125" style="3" customWidth="1"/>
    <col min="5927" max="5927" width="4.5703125" style="3" customWidth="1"/>
    <col min="5928" max="5928" width="4" style="3" customWidth="1"/>
    <col min="5929" max="5929" width="6" style="3" customWidth="1"/>
    <col min="5930" max="5930" width="4.5703125" style="3" customWidth="1"/>
    <col min="5931" max="5931" width="5.140625" style="3" customWidth="1"/>
    <col min="5932" max="5932" width="4.85546875" style="3" customWidth="1"/>
    <col min="5933" max="5933" width="4.7109375" style="3" customWidth="1"/>
    <col min="5934" max="5934" width="5" style="3" customWidth="1"/>
    <col min="5935" max="6102" width="12.5703125" style="3"/>
    <col min="6103" max="6103" width="9.140625" style="3" customWidth="1"/>
    <col min="6104" max="6104" width="22.85546875" style="3" customWidth="1"/>
    <col min="6105" max="6105" width="4.5703125" style="3" customWidth="1"/>
    <col min="6106" max="6106" width="2.28515625" style="3" customWidth="1"/>
    <col min="6107" max="6107" width="4.42578125" style="3" customWidth="1"/>
    <col min="6108" max="6109" width="4.140625" style="3" customWidth="1"/>
    <col min="6110" max="6110" width="4.42578125" style="3" customWidth="1"/>
    <col min="6111" max="6111" width="4.7109375" style="3" customWidth="1"/>
    <col min="6112" max="6112" width="4.5703125" style="3" customWidth="1"/>
    <col min="6113" max="6113" width="5.28515625" style="3" customWidth="1"/>
    <col min="6114" max="6114" width="4.85546875" style="3" customWidth="1"/>
    <col min="6115" max="6115" width="5" style="3" customWidth="1"/>
    <col min="6116" max="6116" width="6.140625" style="3" customWidth="1"/>
    <col min="6117" max="6117" width="4.85546875" style="3" customWidth="1"/>
    <col min="6118" max="6118" width="5.28515625" style="3" customWidth="1"/>
    <col min="6119" max="6119" width="4.42578125" style="3" customWidth="1"/>
    <col min="6120" max="6120" width="4.140625" style="3" customWidth="1"/>
    <col min="6121" max="6121" width="4" style="3" customWidth="1"/>
    <col min="6122" max="6122" width="6.140625" style="3" customWidth="1"/>
    <col min="6123" max="6123" width="5" style="3" customWidth="1"/>
    <col min="6124" max="6124" width="6.140625" style="3" customWidth="1"/>
    <col min="6125" max="6125" width="4.5703125" style="3" customWidth="1"/>
    <col min="6126" max="6126" width="5.140625" style="3" customWidth="1"/>
    <col min="6127" max="6127" width="4.5703125" style="3" customWidth="1"/>
    <col min="6128" max="6128" width="4" style="3" customWidth="1"/>
    <col min="6129" max="6129" width="6.140625" style="3" customWidth="1"/>
    <col min="6130" max="6130" width="4.5703125" style="3" customWidth="1"/>
    <col min="6131" max="6131" width="5.28515625" style="3" customWidth="1"/>
    <col min="6132" max="6132" width="5.140625" style="3" customWidth="1"/>
    <col min="6133" max="6133" width="4.7109375" style="3" customWidth="1"/>
    <col min="6134" max="6134" width="4.5703125" style="3" customWidth="1"/>
    <col min="6135" max="6135" width="4" style="3" customWidth="1"/>
    <col min="6136" max="6136" width="6.42578125" style="3" customWidth="1"/>
    <col min="6137" max="6137" width="5" style="3" customWidth="1"/>
    <col min="6138" max="6138" width="5.28515625" style="3" customWidth="1"/>
    <col min="6139" max="6139" width="4.85546875" style="3" customWidth="1"/>
    <col min="6140" max="6140" width="4.5703125" style="3" customWidth="1"/>
    <col min="6141" max="6141" width="4.7109375" style="3" customWidth="1"/>
    <col min="6142" max="6142" width="4" style="3" customWidth="1"/>
    <col min="6143" max="6143" width="6.140625" style="3" customWidth="1"/>
    <col min="6144" max="6144" width="4.42578125" style="3" customWidth="1"/>
    <col min="6145" max="6145" width="5.140625" style="3" customWidth="1"/>
    <col min="6146" max="6146" width="4.42578125" style="3" customWidth="1"/>
    <col min="6147" max="6147" width="5" style="3" customWidth="1"/>
    <col min="6148" max="6148" width="4.5703125" style="3" customWidth="1"/>
    <col min="6149" max="6149" width="4" style="3" customWidth="1"/>
    <col min="6150" max="6150" width="6.140625" style="3" customWidth="1"/>
    <col min="6151" max="6151" width="4.7109375" style="3" customWidth="1"/>
    <col min="6152" max="6152" width="5.5703125" style="3" customWidth="1"/>
    <col min="6153" max="6153" width="4.42578125" style="3" customWidth="1"/>
    <col min="6154" max="6155" width="4.5703125" style="3" customWidth="1"/>
    <col min="6156" max="6156" width="4" style="3" customWidth="1"/>
    <col min="6157" max="6157" width="5.7109375" style="3" customWidth="1"/>
    <col min="6158" max="6158" width="4.5703125" style="3" customWidth="1"/>
    <col min="6159" max="6159" width="5.28515625" style="3" customWidth="1"/>
    <col min="6160" max="6160" width="4.42578125" style="3" customWidth="1"/>
    <col min="6161" max="6161" width="5.42578125" style="3" customWidth="1"/>
    <col min="6162" max="6162" width="4.5703125" style="3" customWidth="1"/>
    <col min="6163" max="6163" width="4" style="3" customWidth="1"/>
    <col min="6164" max="6164" width="5.85546875" style="3" customWidth="1"/>
    <col min="6165" max="6165" width="4.5703125" style="3" customWidth="1"/>
    <col min="6166" max="6166" width="5.42578125" style="3" customWidth="1"/>
    <col min="6167" max="6167" width="4.5703125" style="3" customWidth="1"/>
    <col min="6168" max="6168" width="4.85546875" style="3" customWidth="1"/>
    <col min="6169" max="6169" width="4.5703125" style="3" customWidth="1"/>
    <col min="6170" max="6170" width="4" style="3" customWidth="1"/>
    <col min="6171" max="6171" width="5.7109375" style="3" customWidth="1"/>
    <col min="6172" max="6172" width="4.28515625" style="3" customWidth="1"/>
    <col min="6173" max="6173" width="5.140625" style="3" customWidth="1"/>
    <col min="6174" max="6174" width="4.42578125" style="3" customWidth="1"/>
    <col min="6175" max="6176" width="5" style="3" customWidth="1"/>
    <col min="6177" max="6177" width="4" style="3" customWidth="1"/>
    <col min="6178" max="6178" width="5.85546875" style="3" customWidth="1"/>
    <col min="6179" max="6179" width="4.28515625" style="3" customWidth="1"/>
    <col min="6180" max="6180" width="5.28515625" style="3" customWidth="1"/>
    <col min="6181" max="6181" width="4.7109375" style="3" customWidth="1"/>
    <col min="6182" max="6182" width="5.42578125" style="3" customWidth="1"/>
    <col min="6183" max="6183" width="4.5703125" style="3" customWidth="1"/>
    <col min="6184" max="6184" width="4" style="3" customWidth="1"/>
    <col min="6185" max="6185" width="6" style="3" customWidth="1"/>
    <col min="6186" max="6186" width="4.5703125" style="3" customWidth="1"/>
    <col min="6187" max="6187" width="5.140625" style="3" customWidth="1"/>
    <col min="6188" max="6188" width="4.85546875" style="3" customWidth="1"/>
    <col min="6189" max="6189" width="4.7109375" style="3" customWidth="1"/>
    <col min="6190" max="6190" width="5" style="3" customWidth="1"/>
    <col min="6191" max="6358" width="12.5703125" style="3"/>
    <col min="6359" max="6359" width="9.140625" style="3" customWidth="1"/>
    <col min="6360" max="6360" width="22.85546875" style="3" customWidth="1"/>
    <col min="6361" max="6361" width="4.5703125" style="3" customWidth="1"/>
    <col min="6362" max="6362" width="2.28515625" style="3" customWidth="1"/>
    <col min="6363" max="6363" width="4.42578125" style="3" customWidth="1"/>
    <col min="6364" max="6365" width="4.140625" style="3" customWidth="1"/>
    <col min="6366" max="6366" width="4.42578125" style="3" customWidth="1"/>
    <col min="6367" max="6367" width="4.7109375" style="3" customWidth="1"/>
    <col min="6368" max="6368" width="4.5703125" style="3" customWidth="1"/>
    <col min="6369" max="6369" width="5.28515625" style="3" customWidth="1"/>
    <col min="6370" max="6370" width="4.85546875" style="3" customWidth="1"/>
    <col min="6371" max="6371" width="5" style="3" customWidth="1"/>
    <col min="6372" max="6372" width="6.140625" style="3" customWidth="1"/>
    <col min="6373" max="6373" width="4.85546875" style="3" customWidth="1"/>
    <col min="6374" max="6374" width="5.28515625" style="3" customWidth="1"/>
    <col min="6375" max="6375" width="4.42578125" style="3" customWidth="1"/>
    <col min="6376" max="6376" width="4.140625" style="3" customWidth="1"/>
    <col min="6377" max="6377" width="4" style="3" customWidth="1"/>
    <col min="6378" max="6378" width="6.140625" style="3" customWidth="1"/>
    <col min="6379" max="6379" width="5" style="3" customWidth="1"/>
    <col min="6380" max="6380" width="6.140625" style="3" customWidth="1"/>
    <col min="6381" max="6381" width="4.5703125" style="3" customWidth="1"/>
    <col min="6382" max="6382" width="5.140625" style="3" customWidth="1"/>
    <col min="6383" max="6383" width="4.5703125" style="3" customWidth="1"/>
    <col min="6384" max="6384" width="4" style="3" customWidth="1"/>
    <col min="6385" max="6385" width="6.140625" style="3" customWidth="1"/>
    <col min="6386" max="6386" width="4.5703125" style="3" customWidth="1"/>
    <col min="6387" max="6387" width="5.28515625" style="3" customWidth="1"/>
    <col min="6388" max="6388" width="5.140625" style="3" customWidth="1"/>
    <col min="6389" max="6389" width="4.7109375" style="3" customWidth="1"/>
    <col min="6390" max="6390" width="4.5703125" style="3" customWidth="1"/>
    <col min="6391" max="6391" width="4" style="3" customWidth="1"/>
    <col min="6392" max="6392" width="6.42578125" style="3" customWidth="1"/>
    <col min="6393" max="6393" width="5" style="3" customWidth="1"/>
    <col min="6394" max="6394" width="5.28515625" style="3" customWidth="1"/>
    <col min="6395" max="6395" width="4.85546875" style="3" customWidth="1"/>
    <col min="6396" max="6396" width="4.5703125" style="3" customWidth="1"/>
    <col min="6397" max="6397" width="4.7109375" style="3" customWidth="1"/>
    <col min="6398" max="6398" width="4" style="3" customWidth="1"/>
    <col min="6399" max="6399" width="6.140625" style="3" customWidth="1"/>
    <col min="6400" max="6400" width="4.42578125" style="3" customWidth="1"/>
    <col min="6401" max="6401" width="5.140625" style="3" customWidth="1"/>
    <col min="6402" max="6402" width="4.42578125" style="3" customWidth="1"/>
    <col min="6403" max="6403" width="5" style="3" customWidth="1"/>
    <col min="6404" max="6404" width="4.5703125" style="3" customWidth="1"/>
    <col min="6405" max="6405" width="4" style="3" customWidth="1"/>
    <col min="6406" max="6406" width="6.140625" style="3" customWidth="1"/>
    <col min="6407" max="6407" width="4.7109375" style="3" customWidth="1"/>
    <col min="6408" max="6408" width="5.5703125" style="3" customWidth="1"/>
    <col min="6409" max="6409" width="4.42578125" style="3" customWidth="1"/>
    <col min="6410" max="6411" width="4.5703125" style="3" customWidth="1"/>
    <col min="6412" max="6412" width="4" style="3" customWidth="1"/>
    <col min="6413" max="6413" width="5.7109375" style="3" customWidth="1"/>
    <col min="6414" max="6414" width="4.5703125" style="3" customWidth="1"/>
    <col min="6415" max="6415" width="5.28515625" style="3" customWidth="1"/>
    <col min="6416" max="6416" width="4.42578125" style="3" customWidth="1"/>
    <col min="6417" max="6417" width="5.42578125" style="3" customWidth="1"/>
    <col min="6418" max="6418" width="4.5703125" style="3" customWidth="1"/>
    <col min="6419" max="6419" width="4" style="3" customWidth="1"/>
    <col min="6420" max="6420" width="5.85546875" style="3" customWidth="1"/>
    <col min="6421" max="6421" width="4.5703125" style="3" customWidth="1"/>
    <col min="6422" max="6422" width="5.42578125" style="3" customWidth="1"/>
    <col min="6423" max="6423" width="4.5703125" style="3" customWidth="1"/>
    <col min="6424" max="6424" width="4.85546875" style="3" customWidth="1"/>
    <col min="6425" max="6425" width="4.5703125" style="3" customWidth="1"/>
    <col min="6426" max="6426" width="4" style="3" customWidth="1"/>
    <col min="6427" max="6427" width="5.7109375" style="3" customWidth="1"/>
    <col min="6428" max="6428" width="4.28515625" style="3" customWidth="1"/>
    <col min="6429" max="6429" width="5.140625" style="3" customWidth="1"/>
    <col min="6430" max="6430" width="4.42578125" style="3" customWidth="1"/>
    <col min="6431" max="6432" width="5" style="3" customWidth="1"/>
    <col min="6433" max="6433" width="4" style="3" customWidth="1"/>
    <col min="6434" max="6434" width="5.85546875" style="3" customWidth="1"/>
    <col min="6435" max="6435" width="4.28515625" style="3" customWidth="1"/>
    <col min="6436" max="6436" width="5.28515625" style="3" customWidth="1"/>
    <col min="6437" max="6437" width="4.7109375" style="3" customWidth="1"/>
    <col min="6438" max="6438" width="5.42578125" style="3" customWidth="1"/>
    <col min="6439" max="6439" width="4.5703125" style="3" customWidth="1"/>
    <col min="6440" max="6440" width="4" style="3" customWidth="1"/>
    <col min="6441" max="6441" width="6" style="3" customWidth="1"/>
    <col min="6442" max="6442" width="4.5703125" style="3" customWidth="1"/>
    <col min="6443" max="6443" width="5.140625" style="3" customWidth="1"/>
    <col min="6444" max="6444" width="4.85546875" style="3" customWidth="1"/>
    <col min="6445" max="6445" width="4.7109375" style="3" customWidth="1"/>
    <col min="6446" max="6446" width="5" style="3" customWidth="1"/>
    <col min="6447" max="6614" width="12.5703125" style="3"/>
    <col min="6615" max="6615" width="9.140625" style="3" customWidth="1"/>
    <col min="6616" max="6616" width="22.85546875" style="3" customWidth="1"/>
    <col min="6617" max="6617" width="4.5703125" style="3" customWidth="1"/>
    <col min="6618" max="6618" width="2.28515625" style="3" customWidth="1"/>
    <col min="6619" max="6619" width="4.42578125" style="3" customWidth="1"/>
    <col min="6620" max="6621" width="4.140625" style="3" customWidth="1"/>
    <col min="6622" max="6622" width="4.42578125" style="3" customWidth="1"/>
    <col min="6623" max="6623" width="4.7109375" style="3" customWidth="1"/>
    <col min="6624" max="6624" width="4.5703125" style="3" customWidth="1"/>
    <col min="6625" max="6625" width="5.28515625" style="3" customWidth="1"/>
    <col min="6626" max="6626" width="4.85546875" style="3" customWidth="1"/>
    <col min="6627" max="6627" width="5" style="3" customWidth="1"/>
    <col min="6628" max="6628" width="6.140625" style="3" customWidth="1"/>
    <col min="6629" max="6629" width="4.85546875" style="3" customWidth="1"/>
    <col min="6630" max="6630" width="5.28515625" style="3" customWidth="1"/>
    <col min="6631" max="6631" width="4.42578125" style="3" customWidth="1"/>
    <col min="6632" max="6632" width="4.140625" style="3" customWidth="1"/>
    <col min="6633" max="6633" width="4" style="3" customWidth="1"/>
    <col min="6634" max="6634" width="6.140625" style="3" customWidth="1"/>
    <col min="6635" max="6635" width="5" style="3" customWidth="1"/>
    <col min="6636" max="6636" width="6.140625" style="3" customWidth="1"/>
    <col min="6637" max="6637" width="4.5703125" style="3" customWidth="1"/>
    <col min="6638" max="6638" width="5.140625" style="3" customWidth="1"/>
    <col min="6639" max="6639" width="4.5703125" style="3" customWidth="1"/>
    <col min="6640" max="6640" width="4" style="3" customWidth="1"/>
    <col min="6641" max="6641" width="6.140625" style="3" customWidth="1"/>
    <col min="6642" max="6642" width="4.5703125" style="3" customWidth="1"/>
    <col min="6643" max="6643" width="5.28515625" style="3" customWidth="1"/>
    <col min="6644" max="6644" width="5.140625" style="3" customWidth="1"/>
    <col min="6645" max="6645" width="4.7109375" style="3" customWidth="1"/>
    <col min="6646" max="6646" width="4.5703125" style="3" customWidth="1"/>
    <col min="6647" max="6647" width="4" style="3" customWidth="1"/>
    <col min="6648" max="6648" width="6.42578125" style="3" customWidth="1"/>
    <col min="6649" max="6649" width="5" style="3" customWidth="1"/>
    <col min="6650" max="6650" width="5.28515625" style="3" customWidth="1"/>
    <col min="6651" max="6651" width="4.85546875" style="3" customWidth="1"/>
    <col min="6652" max="6652" width="4.5703125" style="3" customWidth="1"/>
    <col min="6653" max="6653" width="4.7109375" style="3" customWidth="1"/>
    <col min="6654" max="6654" width="4" style="3" customWidth="1"/>
    <col min="6655" max="6655" width="6.140625" style="3" customWidth="1"/>
    <col min="6656" max="6656" width="4.42578125" style="3" customWidth="1"/>
    <col min="6657" max="6657" width="5.140625" style="3" customWidth="1"/>
    <col min="6658" max="6658" width="4.42578125" style="3" customWidth="1"/>
    <col min="6659" max="6659" width="5" style="3" customWidth="1"/>
    <col min="6660" max="6660" width="4.5703125" style="3" customWidth="1"/>
    <col min="6661" max="6661" width="4" style="3" customWidth="1"/>
    <col min="6662" max="6662" width="6.140625" style="3" customWidth="1"/>
    <col min="6663" max="6663" width="4.7109375" style="3" customWidth="1"/>
    <col min="6664" max="6664" width="5.5703125" style="3" customWidth="1"/>
    <col min="6665" max="6665" width="4.42578125" style="3" customWidth="1"/>
    <col min="6666" max="6667" width="4.5703125" style="3" customWidth="1"/>
    <col min="6668" max="6668" width="4" style="3" customWidth="1"/>
    <col min="6669" max="6669" width="5.7109375" style="3" customWidth="1"/>
    <col min="6670" max="6670" width="4.5703125" style="3" customWidth="1"/>
    <col min="6671" max="6671" width="5.28515625" style="3" customWidth="1"/>
    <col min="6672" max="6672" width="4.42578125" style="3" customWidth="1"/>
    <col min="6673" max="6673" width="5.42578125" style="3" customWidth="1"/>
    <col min="6674" max="6674" width="4.5703125" style="3" customWidth="1"/>
    <col min="6675" max="6675" width="4" style="3" customWidth="1"/>
    <col min="6676" max="6676" width="5.85546875" style="3" customWidth="1"/>
    <col min="6677" max="6677" width="4.5703125" style="3" customWidth="1"/>
    <col min="6678" max="6678" width="5.42578125" style="3" customWidth="1"/>
    <col min="6679" max="6679" width="4.5703125" style="3" customWidth="1"/>
    <col min="6680" max="6680" width="4.85546875" style="3" customWidth="1"/>
    <col min="6681" max="6681" width="4.5703125" style="3" customWidth="1"/>
    <col min="6682" max="6682" width="4" style="3" customWidth="1"/>
    <col min="6683" max="6683" width="5.7109375" style="3" customWidth="1"/>
    <col min="6684" max="6684" width="4.28515625" style="3" customWidth="1"/>
    <col min="6685" max="6685" width="5.140625" style="3" customWidth="1"/>
    <col min="6686" max="6686" width="4.42578125" style="3" customWidth="1"/>
    <col min="6687" max="6688" width="5" style="3" customWidth="1"/>
    <col min="6689" max="6689" width="4" style="3" customWidth="1"/>
    <col min="6690" max="6690" width="5.85546875" style="3" customWidth="1"/>
    <col min="6691" max="6691" width="4.28515625" style="3" customWidth="1"/>
    <col min="6692" max="6692" width="5.28515625" style="3" customWidth="1"/>
    <col min="6693" max="6693" width="4.7109375" style="3" customWidth="1"/>
    <col min="6694" max="6694" width="5.42578125" style="3" customWidth="1"/>
    <col min="6695" max="6695" width="4.5703125" style="3" customWidth="1"/>
    <col min="6696" max="6696" width="4" style="3" customWidth="1"/>
    <col min="6697" max="6697" width="6" style="3" customWidth="1"/>
    <col min="6698" max="6698" width="4.5703125" style="3" customWidth="1"/>
    <col min="6699" max="6699" width="5.140625" style="3" customWidth="1"/>
    <col min="6700" max="6700" width="4.85546875" style="3" customWidth="1"/>
    <col min="6701" max="6701" width="4.7109375" style="3" customWidth="1"/>
    <col min="6702" max="6702" width="5" style="3" customWidth="1"/>
    <col min="6703" max="6870" width="12.5703125" style="3"/>
    <col min="6871" max="6871" width="9.140625" style="3" customWidth="1"/>
    <col min="6872" max="6872" width="22.85546875" style="3" customWidth="1"/>
    <col min="6873" max="6873" width="4.5703125" style="3" customWidth="1"/>
    <col min="6874" max="6874" width="2.28515625" style="3" customWidth="1"/>
    <col min="6875" max="6875" width="4.42578125" style="3" customWidth="1"/>
    <col min="6876" max="6877" width="4.140625" style="3" customWidth="1"/>
    <col min="6878" max="6878" width="4.42578125" style="3" customWidth="1"/>
    <col min="6879" max="6879" width="4.7109375" style="3" customWidth="1"/>
    <col min="6880" max="6880" width="4.5703125" style="3" customWidth="1"/>
    <col min="6881" max="6881" width="5.28515625" style="3" customWidth="1"/>
    <col min="6882" max="6882" width="4.85546875" style="3" customWidth="1"/>
    <col min="6883" max="6883" width="5" style="3" customWidth="1"/>
    <col min="6884" max="6884" width="6.140625" style="3" customWidth="1"/>
    <col min="6885" max="6885" width="4.85546875" style="3" customWidth="1"/>
    <col min="6886" max="6886" width="5.28515625" style="3" customWidth="1"/>
    <col min="6887" max="6887" width="4.42578125" style="3" customWidth="1"/>
    <col min="6888" max="6888" width="4.140625" style="3" customWidth="1"/>
    <col min="6889" max="6889" width="4" style="3" customWidth="1"/>
    <col min="6890" max="6890" width="6.140625" style="3" customWidth="1"/>
    <col min="6891" max="6891" width="5" style="3" customWidth="1"/>
    <col min="6892" max="6892" width="6.140625" style="3" customWidth="1"/>
    <col min="6893" max="6893" width="4.5703125" style="3" customWidth="1"/>
    <col min="6894" max="6894" width="5.140625" style="3" customWidth="1"/>
    <col min="6895" max="6895" width="4.5703125" style="3" customWidth="1"/>
    <col min="6896" max="6896" width="4" style="3" customWidth="1"/>
    <col min="6897" max="6897" width="6.140625" style="3" customWidth="1"/>
    <col min="6898" max="6898" width="4.5703125" style="3" customWidth="1"/>
    <col min="6899" max="6899" width="5.28515625" style="3" customWidth="1"/>
    <col min="6900" max="6900" width="5.140625" style="3" customWidth="1"/>
    <col min="6901" max="6901" width="4.7109375" style="3" customWidth="1"/>
    <col min="6902" max="6902" width="4.5703125" style="3" customWidth="1"/>
    <col min="6903" max="6903" width="4" style="3" customWidth="1"/>
    <col min="6904" max="6904" width="6.42578125" style="3" customWidth="1"/>
    <col min="6905" max="6905" width="5" style="3" customWidth="1"/>
    <col min="6906" max="6906" width="5.28515625" style="3" customWidth="1"/>
    <col min="6907" max="6907" width="4.85546875" style="3" customWidth="1"/>
    <col min="6908" max="6908" width="4.5703125" style="3" customWidth="1"/>
    <col min="6909" max="6909" width="4.7109375" style="3" customWidth="1"/>
    <col min="6910" max="6910" width="4" style="3" customWidth="1"/>
    <col min="6911" max="6911" width="6.140625" style="3" customWidth="1"/>
    <col min="6912" max="6912" width="4.42578125" style="3" customWidth="1"/>
    <col min="6913" max="6913" width="5.140625" style="3" customWidth="1"/>
    <col min="6914" max="6914" width="4.42578125" style="3" customWidth="1"/>
    <col min="6915" max="6915" width="5" style="3" customWidth="1"/>
    <col min="6916" max="6916" width="4.5703125" style="3" customWidth="1"/>
    <col min="6917" max="6917" width="4" style="3" customWidth="1"/>
    <col min="6918" max="6918" width="6.140625" style="3" customWidth="1"/>
    <col min="6919" max="6919" width="4.7109375" style="3" customWidth="1"/>
    <col min="6920" max="6920" width="5.5703125" style="3" customWidth="1"/>
    <col min="6921" max="6921" width="4.42578125" style="3" customWidth="1"/>
    <col min="6922" max="6923" width="4.5703125" style="3" customWidth="1"/>
    <col min="6924" max="6924" width="4" style="3" customWidth="1"/>
    <col min="6925" max="6925" width="5.7109375" style="3" customWidth="1"/>
    <col min="6926" max="6926" width="4.5703125" style="3" customWidth="1"/>
    <col min="6927" max="6927" width="5.28515625" style="3" customWidth="1"/>
    <col min="6928" max="6928" width="4.42578125" style="3" customWidth="1"/>
    <col min="6929" max="6929" width="5.42578125" style="3" customWidth="1"/>
    <col min="6930" max="6930" width="4.5703125" style="3" customWidth="1"/>
    <col min="6931" max="6931" width="4" style="3" customWidth="1"/>
    <col min="6932" max="6932" width="5.85546875" style="3" customWidth="1"/>
    <col min="6933" max="6933" width="4.5703125" style="3" customWidth="1"/>
    <col min="6934" max="6934" width="5.42578125" style="3" customWidth="1"/>
    <col min="6935" max="6935" width="4.5703125" style="3" customWidth="1"/>
    <col min="6936" max="6936" width="4.85546875" style="3" customWidth="1"/>
    <col min="6937" max="6937" width="4.5703125" style="3" customWidth="1"/>
    <col min="6938" max="6938" width="4" style="3" customWidth="1"/>
    <col min="6939" max="6939" width="5.7109375" style="3" customWidth="1"/>
    <col min="6940" max="6940" width="4.28515625" style="3" customWidth="1"/>
    <col min="6941" max="6941" width="5.140625" style="3" customWidth="1"/>
    <col min="6942" max="6942" width="4.42578125" style="3" customWidth="1"/>
    <col min="6943" max="6944" width="5" style="3" customWidth="1"/>
    <col min="6945" max="6945" width="4" style="3" customWidth="1"/>
    <col min="6946" max="6946" width="5.85546875" style="3" customWidth="1"/>
    <col min="6947" max="6947" width="4.28515625" style="3" customWidth="1"/>
    <col min="6948" max="6948" width="5.28515625" style="3" customWidth="1"/>
    <col min="6949" max="6949" width="4.7109375" style="3" customWidth="1"/>
    <col min="6950" max="6950" width="5.42578125" style="3" customWidth="1"/>
    <col min="6951" max="6951" width="4.5703125" style="3" customWidth="1"/>
    <col min="6952" max="6952" width="4" style="3" customWidth="1"/>
    <col min="6953" max="6953" width="6" style="3" customWidth="1"/>
    <col min="6954" max="6954" width="4.5703125" style="3" customWidth="1"/>
    <col min="6955" max="6955" width="5.140625" style="3" customWidth="1"/>
    <col min="6956" max="6956" width="4.85546875" style="3" customWidth="1"/>
    <col min="6957" max="6957" width="4.7109375" style="3" customWidth="1"/>
    <col min="6958" max="6958" width="5" style="3" customWidth="1"/>
    <col min="6959" max="7126" width="12.5703125" style="3"/>
    <col min="7127" max="7127" width="9.140625" style="3" customWidth="1"/>
    <col min="7128" max="7128" width="22.85546875" style="3" customWidth="1"/>
    <col min="7129" max="7129" width="4.5703125" style="3" customWidth="1"/>
    <col min="7130" max="7130" width="2.28515625" style="3" customWidth="1"/>
    <col min="7131" max="7131" width="4.42578125" style="3" customWidth="1"/>
    <col min="7132" max="7133" width="4.140625" style="3" customWidth="1"/>
    <col min="7134" max="7134" width="4.42578125" style="3" customWidth="1"/>
    <col min="7135" max="7135" width="4.7109375" style="3" customWidth="1"/>
    <col min="7136" max="7136" width="4.5703125" style="3" customWidth="1"/>
    <col min="7137" max="7137" width="5.28515625" style="3" customWidth="1"/>
    <col min="7138" max="7138" width="4.85546875" style="3" customWidth="1"/>
    <col min="7139" max="7139" width="5" style="3" customWidth="1"/>
    <col min="7140" max="7140" width="6.140625" style="3" customWidth="1"/>
    <col min="7141" max="7141" width="4.85546875" style="3" customWidth="1"/>
    <col min="7142" max="7142" width="5.28515625" style="3" customWidth="1"/>
    <col min="7143" max="7143" width="4.42578125" style="3" customWidth="1"/>
    <col min="7144" max="7144" width="4.140625" style="3" customWidth="1"/>
    <col min="7145" max="7145" width="4" style="3" customWidth="1"/>
    <col min="7146" max="7146" width="6.140625" style="3" customWidth="1"/>
    <col min="7147" max="7147" width="5" style="3" customWidth="1"/>
    <col min="7148" max="7148" width="6.140625" style="3" customWidth="1"/>
    <col min="7149" max="7149" width="4.5703125" style="3" customWidth="1"/>
    <col min="7150" max="7150" width="5.140625" style="3" customWidth="1"/>
    <col min="7151" max="7151" width="4.5703125" style="3" customWidth="1"/>
    <col min="7152" max="7152" width="4" style="3" customWidth="1"/>
    <col min="7153" max="7153" width="6.140625" style="3" customWidth="1"/>
    <col min="7154" max="7154" width="4.5703125" style="3" customWidth="1"/>
    <col min="7155" max="7155" width="5.28515625" style="3" customWidth="1"/>
    <col min="7156" max="7156" width="5.140625" style="3" customWidth="1"/>
    <col min="7157" max="7157" width="4.7109375" style="3" customWidth="1"/>
    <col min="7158" max="7158" width="4.5703125" style="3" customWidth="1"/>
    <col min="7159" max="7159" width="4" style="3" customWidth="1"/>
    <col min="7160" max="7160" width="6.42578125" style="3" customWidth="1"/>
    <col min="7161" max="7161" width="5" style="3" customWidth="1"/>
    <col min="7162" max="7162" width="5.28515625" style="3" customWidth="1"/>
    <col min="7163" max="7163" width="4.85546875" style="3" customWidth="1"/>
    <col min="7164" max="7164" width="4.5703125" style="3" customWidth="1"/>
    <col min="7165" max="7165" width="4.7109375" style="3" customWidth="1"/>
    <col min="7166" max="7166" width="4" style="3" customWidth="1"/>
    <col min="7167" max="7167" width="6.140625" style="3" customWidth="1"/>
    <col min="7168" max="7168" width="4.42578125" style="3" customWidth="1"/>
    <col min="7169" max="7169" width="5.140625" style="3" customWidth="1"/>
    <col min="7170" max="7170" width="4.42578125" style="3" customWidth="1"/>
    <col min="7171" max="7171" width="5" style="3" customWidth="1"/>
    <col min="7172" max="7172" width="4.5703125" style="3" customWidth="1"/>
    <col min="7173" max="7173" width="4" style="3" customWidth="1"/>
    <col min="7174" max="7174" width="6.140625" style="3" customWidth="1"/>
    <col min="7175" max="7175" width="4.7109375" style="3" customWidth="1"/>
    <col min="7176" max="7176" width="5.5703125" style="3" customWidth="1"/>
    <col min="7177" max="7177" width="4.42578125" style="3" customWidth="1"/>
    <col min="7178" max="7179" width="4.5703125" style="3" customWidth="1"/>
    <col min="7180" max="7180" width="4" style="3" customWidth="1"/>
    <col min="7181" max="7181" width="5.7109375" style="3" customWidth="1"/>
    <col min="7182" max="7182" width="4.5703125" style="3" customWidth="1"/>
    <col min="7183" max="7183" width="5.28515625" style="3" customWidth="1"/>
    <col min="7184" max="7184" width="4.42578125" style="3" customWidth="1"/>
    <col min="7185" max="7185" width="5.42578125" style="3" customWidth="1"/>
    <col min="7186" max="7186" width="4.5703125" style="3" customWidth="1"/>
    <col min="7187" max="7187" width="4" style="3" customWidth="1"/>
    <col min="7188" max="7188" width="5.85546875" style="3" customWidth="1"/>
    <col min="7189" max="7189" width="4.5703125" style="3" customWidth="1"/>
    <col min="7190" max="7190" width="5.42578125" style="3" customWidth="1"/>
    <col min="7191" max="7191" width="4.5703125" style="3" customWidth="1"/>
    <col min="7192" max="7192" width="4.85546875" style="3" customWidth="1"/>
    <col min="7193" max="7193" width="4.5703125" style="3" customWidth="1"/>
    <col min="7194" max="7194" width="4" style="3" customWidth="1"/>
    <col min="7195" max="7195" width="5.7109375" style="3" customWidth="1"/>
    <col min="7196" max="7196" width="4.28515625" style="3" customWidth="1"/>
    <col min="7197" max="7197" width="5.140625" style="3" customWidth="1"/>
    <col min="7198" max="7198" width="4.42578125" style="3" customWidth="1"/>
    <col min="7199" max="7200" width="5" style="3" customWidth="1"/>
    <col min="7201" max="7201" width="4" style="3" customWidth="1"/>
    <col min="7202" max="7202" width="5.85546875" style="3" customWidth="1"/>
    <col min="7203" max="7203" width="4.28515625" style="3" customWidth="1"/>
    <col min="7204" max="7204" width="5.28515625" style="3" customWidth="1"/>
    <col min="7205" max="7205" width="4.7109375" style="3" customWidth="1"/>
    <col min="7206" max="7206" width="5.42578125" style="3" customWidth="1"/>
    <col min="7207" max="7207" width="4.5703125" style="3" customWidth="1"/>
    <col min="7208" max="7208" width="4" style="3" customWidth="1"/>
    <col min="7209" max="7209" width="6" style="3" customWidth="1"/>
    <col min="7210" max="7210" width="4.5703125" style="3" customWidth="1"/>
    <col min="7211" max="7211" width="5.140625" style="3" customWidth="1"/>
    <col min="7212" max="7212" width="4.85546875" style="3" customWidth="1"/>
    <col min="7213" max="7213" width="4.7109375" style="3" customWidth="1"/>
    <col min="7214" max="7214" width="5" style="3" customWidth="1"/>
    <col min="7215" max="7382" width="12.5703125" style="3"/>
    <col min="7383" max="7383" width="9.140625" style="3" customWidth="1"/>
    <col min="7384" max="7384" width="22.85546875" style="3" customWidth="1"/>
    <col min="7385" max="7385" width="4.5703125" style="3" customWidth="1"/>
    <col min="7386" max="7386" width="2.28515625" style="3" customWidth="1"/>
    <col min="7387" max="7387" width="4.42578125" style="3" customWidth="1"/>
    <col min="7388" max="7389" width="4.140625" style="3" customWidth="1"/>
    <col min="7390" max="7390" width="4.42578125" style="3" customWidth="1"/>
    <col min="7391" max="7391" width="4.7109375" style="3" customWidth="1"/>
    <col min="7392" max="7392" width="4.5703125" style="3" customWidth="1"/>
    <col min="7393" max="7393" width="5.28515625" style="3" customWidth="1"/>
    <col min="7394" max="7394" width="4.85546875" style="3" customWidth="1"/>
    <col min="7395" max="7395" width="5" style="3" customWidth="1"/>
    <col min="7396" max="7396" width="6.140625" style="3" customWidth="1"/>
    <col min="7397" max="7397" width="4.85546875" style="3" customWidth="1"/>
    <col min="7398" max="7398" width="5.28515625" style="3" customWidth="1"/>
    <col min="7399" max="7399" width="4.42578125" style="3" customWidth="1"/>
    <col min="7400" max="7400" width="4.140625" style="3" customWidth="1"/>
    <col min="7401" max="7401" width="4" style="3" customWidth="1"/>
    <col min="7402" max="7402" width="6.140625" style="3" customWidth="1"/>
    <col min="7403" max="7403" width="5" style="3" customWidth="1"/>
    <col min="7404" max="7404" width="6.140625" style="3" customWidth="1"/>
    <col min="7405" max="7405" width="4.5703125" style="3" customWidth="1"/>
    <col min="7406" max="7406" width="5.140625" style="3" customWidth="1"/>
    <col min="7407" max="7407" width="4.5703125" style="3" customWidth="1"/>
    <col min="7408" max="7408" width="4" style="3" customWidth="1"/>
    <col min="7409" max="7409" width="6.140625" style="3" customWidth="1"/>
    <col min="7410" max="7410" width="4.5703125" style="3" customWidth="1"/>
    <col min="7411" max="7411" width="5.28515625" style="3" customWidth="1"/>
    <col min="7412" max="7412" width="5.140625" style="3" customWidth="1"/>
    <col min="7413" max="7413" width="4.7109375" style="3" customWidth="1"/>
    <col min="7414" max="7414" width="4.5703125" style="3" customWidth="1"/>
    <col min="7415" max="7415" width="4" style="3" customWidth="1"/>
    <col min="7416" max="7416" width="6.42578125" style="3" customWidth="1"/>
    <col min="7417" max="7417" width="5" style="3" customWidth="1"/>
    <col min="7418" max="7418" width="5.28515625" style="3" customWidth="1"/>
    <col min="7419" max="7419" width="4.85546875" style="3" customWidth="1"/>
    <col min="7420" max="7420" width="4.5703125" style="3" customWidth="1"/>
    <col min="7421" max="7421" width="4.7109375" style="3" customWidth="1"/>
    <col min="7422" max="7422" width="4" style="3" customWidth="1"/>
    <col min="7423" max="7423" width="6.140625" style="3" customWidth="1"/>
    <col min="7424" max="7424" width="4.42578125" style="3" customWidth="1"/>
    <col min="7425" max="7425" width="5.140625" style="3" customWidth="1"/>
    <col min="7426" max="7426" width="4.42578125" style="3" customWidth="1"/>
    <col min="7427" max="7427" width="5" style="3" customWidth="1"/>
    <col min="7428" max="7428" width="4.5703125" style="3" customWidth="1"/>
    <col min="7429" max="7429" width="4" style="3" customWidth="1"/>
    <col min="7430" max="7430" width="6.140625" style="3" customWidth="1"/>
    <col min="7431" max="7431" width="4.7109375" style="3" customWidth="1"/>
    <col min="7432" max="7432" width="5.5703125" style="3" customWidth="1"/>
    <col min="7433" max="7433" width="4.42578125" style="3" customWidth="1"/>
    <col min="7434" max="7435" width="4.5703125" style="3" customWidth="1"/>
    <col min="7436" max="7436" width="4" style="3" customWidth="1"/>
    <col min="7437" max="7437" width="5.7109375" style="3" customWidth="1"/>
    <col min="7438" max="7438" width="4.5703125" style="3" customWidth="1"/>
    <col min="7439" max="7439" width="5.28515625" style="3" customWidth="1"/>
    <col min="7440" max="7440" width="4.42578125" style="3" customWidth="1"/>
    <col min="7441" max="7441" width="5.42578125" style="3" customWidth="1"/>
    <col min="7442" max="7442" width="4.5703125" style="3" customWidth="1"/>
    <col min="7443" max="7443" width="4" style="3" customWidth="1"/>
    <col min="7444" max="7444" width="5.85546875" style="3" customWidth="1"/>
    <col min="7445" max="7445" width="4.5703125" style="3" customWidth="1"/>
    <col min="7446" max="7446" width="5.42578125" style="3" customWidth="1"/>
    <col min="7447" max="7447" width="4.5703125" style="3" customWidth="1"/>
    <col min="7448" max="7448" width="4.85546875" style="3" customWidth="1"/>
    <col min="7449" max="7449" width="4.5703125" style="3" customWidth="1"/>
    <col min="7450" max="7450" width="4" style="3" customWidth="1"/>
    <col min="7451" max="7451" width="5.7109375" style="3" customWidth="1"/>
    <col min="7452" max="7452" width="4.28515625" style="3" customWidth="1"/>
    <col min="7453" max="7453" width="5.140625" style="3" customWidth="1"/>
    <col min="7454" max="7454" width="4.42578125" style="3" customWidth="1"/>
    <col min="7455" max="7456" width="5" style="3" customWidth="1"/>
    <col min="7457" max="7457" width="4" style="3" customWidth="1"/>
    <col min="7458" max="7458" width="5.85546875" style="3" customWidth="1"/>
    <col min="7459" max="7459" width="4.28515625" style="3" customWidth="1"/>
    <col min="7460" max="7460" width="5.28515625" style="3" customWidth="1"/>
    <col min="7461" max="7461" width="4.7109375" style="3" customWidth="1"/>
    <col min="7462" max="7462" width="5.42578125" style="3" customWidth="1"/>
    <col min="7463" max="7463" width="4.5703125" style="3" customWidth="1"/>
    <col min="7464" max="7464" width="4" style="3" customWidth="1"/>
    <col min="7465" max="7465" width="6" style="3" customWidth="1"/>
    <col min="7466" max="7466" width="4.5703125" style="3" customWidth="1"/>
    <col min="7467" max="7467" width="5.140625" style="3" customWidth="1"/>
    <col min="7468" max="7468" width="4.85546875" style="3" customWidth="1"/>
    <col min="7469" max="7469" width="4.7109375" style="3" customWidth="1"/>
    <col min="7470" max="7470" width="5" style="3" customWidth="1"/>
    <col min="7471" max="7638" width="12.5703125" style="3"/>
    <col min="7639" max="7639" width="9.140625" style="3" customWidth="1"/>
    <col min="7640" max="7640" width="22.85546875" style="3" customWidth="1"/>
    <col min="7641" max="7641" width="4.5703125" style="3" customWidth="1"/>
    <col min="7642" max="7642" width="2.28515625" style="3" customWidth="1"/>
    <col min="7643" max="7643" width="4.42578125" style="3" customWidth="1"/>
    <col min="7644" max="7645" width="4.140625" style="3" customWidth="1"/>
    <col min="7646" max="7646" width="4.42578125" style="3" customWidth="1"/>
    <col min="7647" max="7647" width="4.7109375" style="3" customWidth="1"/>
    <col min="7648" max="7648" width="4.5703125" style="3" customWidth="1"/>
    <col min="7649" max="7649" width="5.28515625" style="3" customWidth="1"/>
    <col min="7650" max="7650" width="4.85546875" style="3" customWidth="1"/>
    <col min="7651" max="7651" width="5" style="3" customWidth="1"/>
    <col min="7652" max="7652" width="6.140625" style="3" customWidth="1"/>
    <col min="7653" max="7653" width="4.85546875" style="3" customWidth="1"/>
    <col min="7654" max="7654" width="5.28515625" style="3" customWidth="1"/>
    <col min="7655" max="7655" width="4.42578125" style="3" customWidth="1"/>
    <col min="7656" max="7656" width="4.140625" style="3" customWidth="1"/>
    <col min="7657" max="7657" width="4" style="3" customWidth="1"/>
    <col min="7658" max="7658" width="6.140625" style="3" customWidth="1"/>
    <col min="7659" max="7659" width="5" style="3" customWidth="1"/>
    <col min="7660" max="7660" width="6.140625" style="3" customWidth="1"/>
    <col min="7661" max="7661" width="4.5703125" style="3" customWidth="1"/>
    <col min="7662" max="7662" width="5.140625" style="3" customWidth="1"/>
    <col min="7663" max="7663" width="4.5703125" style="3" customWidth="1"/>
    <col min="7664" max="7664" width="4" style="3" customWidth="1"/>
    <col min="7665" max="7665" width="6.140625" style="3" customWidth="1"/>
    <col min="7666" max="7666" width="4.5703125" style="3" customWidth="1"/>
    <col min="7667" max="7667" width="5.28515625" style="3" customWidth="1"/>
    <col min="7668" max="7668" width="5.140625" style="3" customWidth="1"/>
    <col min="7669" max="7669" width="4.7109375" style="3" customWidth="1"/>
    <col min="7670" max="7670" width="4.5703125" style="3" customWidth="1"/>
    <col min="7671" max="7671" width="4" style="3" customWidth="1"/>
    <col min="7672" max="7672" width="6.42578125" style="3" customWidth="1"/>
    <col min="7673" max="7673" width="5" style="3" customWidth="1"/>
    <col min="7674" max="7674" width="5.28515625" style="3" customWidth="1"/>
    <col min="7675" max="7675" width="4.85546875" style="3" customWidth="1"/>
    <col min="7676" max="7676" width="4.5703125" style="3" customWidth="1"/>
    <col min="7677" max="7677" width="4.7109375" style="3" customWidth="1"/>
    <col min="7678" max="7678" width="4" style="3" customWidth="1"/>
    <col min="7679" max="7679" width="6.140625" style="3" customWidth="1"/>
    <col min="7680" max="7680" width="4.42578125" style="3" customWidth="1"/>
    <col min="7681" max="7681" width="5.140625" style="3" customWidth="1"/>
    <col min="7682" max="7682" width="4.42578125" style="3" customWidth="1"/>
    <col min="7683" max="7683" width="5" style="3" customWidth="1"/>
    <col min="7684" max="7684" width="4.5703125" style="3" customWidth="1"/>
    <col min="7685" max="7685" width="4" style="3" customWidth="1"/>
    <col min="7686" max="7686" width="6.140625" style="3" customWidth="1"/>
    <col min="7687" max="7687" width="4.7109375" style="3" customWidth="1"/>
    <col min="7688" max="7688" width="5.5703125" style="3" customWidth="1"/>
    <col min="7689" max="7689" width="4.42578125" style="3" customWidth="1"/>
    <col min="7690" max="7691" width="4.5703125" style="3" customWidth="1"/>
    <col min="7692" max="7692" width="4" style="3" customWidth="1"/>
    <col min="7693" max="7693" width="5.7109375" style="3" customWidth="1"/>
    <col min="7694" max="7694" width="4.5703125" style="3" customWidth="1"/>
    <col min="7695" max="7695" width="5.28515625" style="3" customWidth="1"/>
    <col min="7696" max="7696" width="4.42578125" style="3" customWidth="1"/>
    <col min="7697" max="7697" width="5.42578125" style="3" customWidth="1"/>
    <col min="7698" max="7698" width="4.5703125" style="3" customWidth="1"/>
    <col min="7699" max="7699" width="4" style="3" customWidth="1"/>
    <col min="7700" max="7700" width="5.85546875" style="3" customWidth="1"/>
    <col min="7701" max="7701" width="4.5703125" style="3" customWidth="1"/>
    <col min="7702" max="7702" width="5.42578125" style="3" customWidth="1"/>
    <col min="7703" max="7703" width="4.5703125" style="3" customWidth="1"/>
    <col min="7704" max="7704" width="4.85546875" style="3" customWidth="1"/>
    <col min="7705" max="7705" width="4.5703125" style="3" customWidth="1"/>
    <col min="7706" max="7706" width="4" style="3" customWidth="1"/>
    <col min="7707" max="7707" width="5.7109375" style="3" customWidth="1"/>
    <col min="7708" max="7708" width="4.28515625" style="3" customWidth="1"/>
    <col min="7709" max="7709" width="5.140625" style="3" customWidth="1"/>
    <col min="7710" max="7710" width="4.42578125" style="3" customWidth="1"/>
    <col min="7711" max="7712" width="5" style="3" customWidth="1"/>
    <col min="7713" max="7713" width="4" style="3" customWidth="1"/>
    <col min="7714" max="7714" width="5.85546875" style="3" customWidth="1"/>
    <col min="7715" max="7715" width="4.28515625" style="3" customWidth="1"/>
    <col min="7716" max="7716" width="5.28515625" style="3" customWidth="1"/>
    <col min="7717" max="7717" width="4.7109375" style="3" customWidth="1"/>
    <col min="7718" max="7718" width="5.42578125" style="3" customWidth="1"/>
    <col min="7719" max="7719" width="4.5703125" style="3" customWidth="1"/>
    <col min="7720" max="7720" width="4" style="3" customWidth="1"/>
    <col min="7721" max="7721" width="6" style="3" customWidth="1"/>
    <col min="7722" max="7722" width="4.5703125" style="3" customWidth="1"/>
    <col min="7723" max="7723" width="5.140625" style="3" customWidth="1"/>
    <col min="7724" max="7724" width="4.85546875" style="3" customWidth="1"/>
    <col min="7725" max="7725" width="4.7109375" style="3" customWidth="1"/>
    <col min="7726" max="7726" width="5" style="3" customWidth="1"/>
    <col min="7727" max="7894" width="12.5703125" style="3"/>
    <col min="7895" max="7895" width="9.140625" style="3" customWidth="1"/>
    <col min="7896" max="7896" width="22.85546875" style="3" customWidth="1"/>
    <col min="7897" max="7897" width="4.5703125" style="3" customWidth="1"/>
    <col min="7898" max="7898" width="2.28515625" style="3" customWidth="1"/>
    <col min="7899" max="7899" width="4.42578125" style="3" customWidth="1"/>
    <col min="7900" max="7901" width="4.140625" style="3" customWidth="1"/>
    <col min="7902" max="7902" width="4.42578125" style="3" customWidth="1"/>
    <col min="7903" max="7903" width="4.7109375" style="3" customWidth="1"/>
    <col min="7904" max="7904" width="4.5703125" style="3" customWidth="1"/>
    <col min="7905" max="7905" width="5.28515625" style="3" customWidth="1"/>
    <col min="7906" max="7906" width="4.85546875" style="3" customWidth="1"/>
    <col min="7907" max="7907" width="5" style="3" customWidth="1"/>
    <col min="7908" max="7908" width="6.140625" style="3" customWidth="1"/>
    <col min="7909" max="7909" width="4.85546875" style="3" customWidth="1"/>
    <col min="7910" max="7910" width="5.28515625" style="3" customWidth="1"/>
    <col min="7911" max="7911" width="4.42578125" style="3" customWidth="1"/>
    <col min="7912" max="7912" width="4.140625" style="3" customWidth="1"/>
    <col min="7913" max="7913" width="4" style="3" customWidth="1"/>
    <col min="7914" max="7914" width="6.140625" style="3" customWidth="1"/>
    <col min="7915" max="7915" width="5" style="3" customWidth="1"/>
    <col min="7916" max="7916" width="6.140625" style="3" customWidth="1"/>
    <col min="7917" max="7917" width="4.5703125" style="3" customWidth="1"/>
    <col min="7918" max="7918" width="5.140625" style="3" customWidth="1"/>
    <col min="7919" max="7919" width="4.5703125" style="3" customWidth="1"/>
    <col min="7920" max="7920" width="4" style="3" customWidth="1"/>
    <col min="7921" max="7921" width="6.140625" style="3" customWidth="1"/>
    <col min="7922" max="7922" width="4.5703125" style="3" customWidth="1"/>
    <col min="7923" max="7923" width="5.28515625" style="3" customWidth="1"/>
    <col min="7924" max="7924" width="5.140625" style="3" customWidth="1"/>
    <col min="7925" max="7925" width="4.7109375" style="3" customWidth="1"/>
    <col min="7926" max="7926" width="4.5703125" style="3" customWidth="1"/>
    <col min="7927" max="7927" width="4" style="3" customWidth="1"/>
    <col min="7928" max="7928" width="6.42578125" style="3" customWidth="1"/>
    <col min="7929" max="7929" width="5" style="3" customWidth="1"/>
    <col min="7930" max="7930" width="5.28515625" style="3" customWidth="1"/>
    <col min="7931" max="7931" width="4.85546875" style="3" customWidth="1"/>
    <col min="7932" max="7932" width="4.5703125" style="3" customWidth="1"/>
    <col min="7933" max="7933" width="4.7109375" style="3" customWidth="1"/>
    <col min="7934" max="7934" width="4" style="3" customWidth="1"/>
    <col min="7935" max="7935" width="6.140625" style="3" customWidth="1"/>
    <col min="7936" max="7936" width="4.42578125" style="3" customWidth="1"/>
    <col min="7937" max="7937" width="5.140625" style="3" customWidth="1"/>
    <col min="7938" max="7938" width="4.42578125" style="3" customWidth="1"/>
    <col min="7939" max="7939" width="5" style="3" customWidth="1"/>
    <col min="7940" max="7940" width="4.5703125" style="3" customWidth="1"/>
    <col min="7941" max="7941" width="4" style="3" customWidth="1"/>
    <col min="7942" max="7942" width="6.140625" style="3" customWidth="1"/>
    <col min="7943" max="7943" width="4.7109375" style="3" customWidth="1"/>
    <col min="7944" max="7944" width="5.5703125" style="3" customWidth="1"/>
    <col min="7945" max="7945" width="4.42578125" style="3" customWidth="1"/>
    <col min="7946" max="7947" width="4.5703125" style="3" customWidth="1"/>
    <col min="7948" max="7948" width="4" style="3" customWidth="1"/>
    <col min="7949" max="7949" width="5.7109375" style="3" customWidth="1"/>
    <col min="7950" max="7950" width="4.5703125" style="3" customWidth="1"/>
    <col min="7951" max="7951" width="5.28515625" style="3" customWidth="1"/>
    <col min="7952" max="7952" width="4.42578125" style="3" customWidth="1"/>
    <col min="7953" max="7953" width="5.42578125" style="3" customWidth="1"/>
    <col min="7954" max="7954" width="4.5703125" style="3" customWidth="1"/>
    <col min="7955" max="7955" width="4" style="3" customWidth="1"/>
    <col min="7956" max="7956" width="5.85546875" style="3" customWidth="1"/>
    <col min="7957" max="7957" width="4.5703125" style="3" customWidth="1"/>
    <col min="7958" max="7958" width="5.42578125" style="3" customWidth="1"/>
    <col min="7959" max="7959" width="4.5703125" style="3" customWidth="1"/>
    <col min="7960" max="7960" width="4.85546875" style="3" customWidth="1"/>
    <col min="7961" max="7961" width="4.5703125" style="3" customWidth="1"/>
    <col min="7962" max="7962" width="4" style="3" customWidth="1"/>
    <col min="7963" max="7963" width="5.7109375" style="3" customWidth="1"/>
    <col min="7964" max="7964" width="4.28515625" style="3" customWidth="1"/>
    <col min="7965" max="7965" width="5.140625" style="3" customWidth="1"/>
    <col min="7966" max="7966" width="4.42578125" style="3" customWidth="1"/>
    <col min="7967" max="7968" width="5" style="3" customWidth="1"/>
    <col min="7969" max="7969" width="4" style="3" customWidth="1"/>
    <col min="7970" max="7970" width="5.85546875" style="3" customWidth="1"/>
    <col min="7971" max="7971" width="4.28515625" style="3" customWidth="1"/>
    <col min="7972" max="7972" width="5.28515625" style="3" customWidth="1"/>
    <col min="7973" max="7973" width="4.7109375" style="3" customWidth="1"/>
    <col min="7974" max="7974" width="5.42578125" style="3" customWidth="1"/>
    <col min="7975" max="7975" width="4.5703125" style="3" customWidth="1"/>
    <col min="7976" max="7976" width="4" style="3" customWidth="1"/>
    <col min="7977" max="7977" width="6" style="3" customWidth="1"/>
    <col min="7978" max="7978" width="4.5703125" style="3" customWidth="1"/>
    <col min="7979" max="7979" width="5.140625" style="3" customWidth="1"/>
    <col min="7980" max="7980" width="4.85546875" style="3" customWidth="1"/>
    <col min="7981" max="7981" width="4.7109375" style="3" customWidth="1"/>
    <col min="7982" max="7982" width="5" style="3" customWidth="1"/>
    <col min="7983" max="8150" width="12.5703125" style="3"/>
    <col min="8151" max="8151" width="9.140625" style="3" customWidth="1"/>
    <col min="8152" max="8152" width="22.85546875" style="3" customWidth="1"/>
    <col min="8153" max="8153" width="4.5703125" style="3" customWidth="1"/>
    <col min="8154" max="8154" width="2.28515625" style="3" customWidth="1"/>
    <col min="8155" max="8155" width="4.42578125" style="3" customWidth="1"/>
    <col min="8156" max="8157" width="4.140625" style="3" customWidth="1"/>
    <col min="8158" max="8158" width="4.42578125" style="3" customWidth="1"/>
    <col min="8159" max="8159" width="4.7109375" style="3" customWidth="1"/>
    <col min="8160" max="8160" width="4.5703125" style="3" customWidth="1"/>
    <col min="8161" max="8161" width="5.28515625" style="3" customWidth="1"/>
    <col min="8162" max="8162" width="4.85546875" style="3" customWidth="1"/>
    <col min="8163" max="8163" width="5" style="3" customWidth="1"/>
    <col min="8164" max="8164" width="6.140625" style="3" customWidth="1"/>
    <col min="8165" max="8165" width="4.85546875" style="3" customWidth="1"/>
    <col min="8166" max="8166" width="5.28515625" style="3" customWidth="1"/>
    <col min="8167" max="8167" width="4.42578125" style="3" customWidth="1"/>
    <col min="8168" max="8168" width="4.140625" style="3" customWidth="1"/>
    <col min="8169" max="8169" width="4" style="3" customWidth="1"/>
    <col min="8170" max="8170" width="6.140625" style="3" customWidth="1"/>
    <col min="8171" max="8171" width="5" style="3" customWidth="1"/>
    <col min="8172" max="8172" width="6.140625" style="3" customWidth="1"/>
    <col min="8173" max="8173" width="4.5703125" style="3" customWidth="1"/>
    <col min="8174" max="8174" width="5.140625" style="3" customWidth="1"/>
    <col min="8175" max="8175" width="4.5703125" style="3" customWidth="1"/>
    <col min="8176" max="8176" width="4" style="3" customWidth="1"/>
    <col min="8177" max="8177" width="6.140625" style="3" customWidth="1"/>
    <col min="8178" max="8178" width="4.5703125" style="3" customWidth="1"/>
    <col min="8179" max="8179" width="5.28515625" style="3" customWidth="1"/>
    <col min="8180" max="8180" width="5.140625" style="3" customWidth="1"/>
    <col min="8181" max="8181" width="4.7109375" style="3" customWidth="1"/>
    <col min="8182" max="8182" width="4.5703125" style="3" customWidth="1"/>
    <col min="8183" max="8183" width="4" style="3" customWidth="1"/>
    <col min="8184" max="8184" width="6.42578125" style="3" customWidth="1"/>
    <col min="8185" max="8185" width="5" style="3" customWidth="1"/>
    <col min="8186" max="8186" width="5.28515625" style="3" customWidth="1"/>
    <col min="8187" max="8187" width="4.85546875" style="3" customWidth="1"/>
    <col min="8188" max="8188" width="4.5703125" style="3" customWidth="1"/>
    <col min="8189" max="8189" width="4.7109375" style="3" customWidth="1"/>
    <col min="8190" max="8190" width="4" style="3" customWidth="1"/>
    <col min="8191" max="8191" width="6.140625" style="3" customWidth="1"/>
    <col min="8192" max="8192" width="4.42578125" style="3" customWidth="1"/>
    <col min="8193" max="8193" width="5.140625" style="3" customWidth="1"/>
    <col min="8194" max="8194" width="4.42578125" style="3" customWidth="1"/>
    <col min="8195" max="8195" width="5" style="3" customWidth="1"/>
    <col min="8196" max="8196" width="4.5703125" style="3" customWidth="1"/>
    <col min="8197" max="8197" width="4" style="3" customWidth="1"/>
    <col min="8198" max="8198" width="6.140625" style="3" customWidth="1"/>
    <col min="8199" max="8199" width="4.7109375" style="3" customWidth="1"/>
    <col min="8200" max="8200" width="5.5703125" style="3" customWidth="1"/>
    <col min="8201" max="8201" width="4.42578125" style="3" customWidth="1"/>
    <col min="8202" max="8203" width="4.5703125" style="3" customWidth="1"/>
    <col min="8204" max="8204" width="4" style="3" customWidth="1"/>
    <col min="8205" max="8205" width="5.7109375" style="3" customWidth="1"/>
    <col min="8206" max="8206" width="4.5703125" style="3" customWidth="1"/>
    <col min="8207" max="8207" width="5.28515625" style="3" customWidth="1"/>
    <col min="8208" max="8208" width="4.42578125" style="3" customWidth="1"/>
    <col min="8209" max="8209" width="5.42578125" style="3" customWidth="1"/>
    <col min="8210" max="8210" width="4.5703125" style="3" customWidth="1"/>
    <col min="8211" max="8211" width="4" style="3" customWidth="1"/>
    <col min="8212" max="8212" width="5.85546875" style="3" customWidth="1"/>
    <col min="8213" max="8213" width="4.5703125" style="3" customWidth="1"/>
    <col min="8214" max="8214" width="5.42578125" style="3" customWidth="1"/>
    <col min="8215" max="8215" width="4.5703125" style="3" customWidth="1"/>
    <col min="8216" max="8216" width="4.85546875" style="3" customWidth="1"/>
    <col min="8217" max="8217" width="4.5703125" style="3" customWidth="1"/>
    <col min="8218" max="8218" width="4" style="3" customWidth="1"/>
    <col min="8219" max="8219" width="5.7109375" style="3" customWidth="1"/>
    <col min="8220" max="8220" width="4.28515625" style="3" customWidth="1"/>
    <col min="8221" max="8221" width="5.140625" style="3" customWidth="1"/>
    <col min="8222" max="8222" width="4.42578125" style="3" customWidth="1"/>
    <col min="8223" max="8224" width="5" style="3" customWidth="1"/>
    <col min="8225" max="8225" width="4" style="3" customWidth="1"/>
    <col min="8226" max="8226" width="5.85546875" style="3" customWidth="1"/>
    <col min="8227" max="8227" width="4.28515625" style="3" customWidth="1"/>
    <col min="8228" max="8228" width="5.28515625" style="3" customWidth="1"/>
    <col min="8229" max="8229" width="4.7109375" style="3" customWidth="1"/>
    <col min="8230" max="8230" width="5.42578125" style="3" customWidth="1"/>
    <col min="8231" max="8231" width="4.5703125" style="3" customWidth="1"/>
    <col min="8232" max="8232" width="4" style="3" customWidth="1"/>
    <col min="8233" max="8233" width="6" style="3" customWidth="1"/>
    <col min="8234" max="8234" width="4.5703125" style="3" customWidth="1"/>
    <col min="8235" max="8235" width="5.140625" style="3" customWidth="1"/>
    <col min="8236" max="8236" width="4.85546875" style="3" customWidth="1"/>
    <col min="8237" max="8237" width="4.7109375" style="3" customWidth="1"/>
    <col min="8238" max="8238" width="5" style="3" customWidth="1"/>
    <col min="8239" max="8406" width="12.5703125" style="3"/>
    <col min="8407" max="8407" width="9.140625" style="3" customWidth="1"/>
    <col min="8408" max="8408" width="22.85546875" style="3" customWidth="1"/>
    <col min="8409" max="8409" width="4.5703125" style="3" customWidth="1"/>
    <col min="8410" max="8410" width="2.28515625" style="3" customWidth="1"/>
    <col min="8411" max="8411" width="4.42578125" style="3" customWidth="1"/>
    <col min="8412" max="8413" width="4.140625" style="3" customWidth="1"/>
    <col min="8414" max="8414" width="4.42578125" style="3" customWidth="1"/>
    <col min="8415" max="8415" width="4.7109375" style="3" customWidth="1"/>
    <col min="8416" max="8416" width="4.5703125" style="3" customWidth="1"/>
    <col min="8417" max="8417" width="5.28515625" style="3" customWidth="1"/>
    <col min="8418" max="8418" width="4.85546875" style="3" customWidth="1"/>
    <col min="8419" max="8419" width="5" style="3" customWidth="1"/>
    <col min="8420" max="8420" width="6.140625" style="3" customWidth="1"/>
    <col min="8421" max="8421" width="4.85546875" style="3" customWidth="1"/>
    <col min="8422" max="8422" width="5.28515625" style="3" customWidth="1"/>
    <col min="8423" max="8423" width="4.42578125" style="3" customWidth="1"/>
    <col min="8424" max="8424" width="4.140625" style="3" customWidth="1"/>
    <col min="8425" max="8425" width="4" style="3" customWidth="1"/>
    <col min="8426" max="8426" width="6.140625" style="3" customWidth="1"/>
    <col min="8427" max="8427" width="5" style="3" customWidth="1"/>
    <col min="8428" max="8428" width="6.140625" style="3" customWidth="1"/>
    <col min="8429" max="8429" width="4.5703125" style="3" customWidth="1"/>
    <col min="8430" max="8430" width="5.140625" style="3" customWidth="1"/>
    <col min="8431" max="8431" width="4.5703125" style="3" customWidth="1"/>
    <col min="8432" max="8432" width="4" style="3" customWidth="1"/>
    <col min="8433" max="8433" width="6.140625" style="3" customWidth="1"/>
    <col min="8434" max="8434" width="4.5703125" style="3" customWidth="1"/>
    <col min="8435" max="8435" width="5.28515625" style="3" customWidth="1"/>
    <col min="8436" max="8436" width="5.140625" style="3" customWidth="1"/>
    <col min="8437" max="8437" width="4.7109375" style="3" customWidth="1"/>
    <col min="8438" max="8438" width="4.5703125" style="3" customWidth="1"/>
    <col min="8439" max="8439" width="4" style="3" customWidth="1"/>
    <col min="8440" max="8440" width="6.42578125" style="3" customWidth="1"/>
    <col min="8441" max="8441" width="5" style="3" customWidth="1"/>
    <col min="8442" max="8442" width="5.28515625" style="3" customWidth="1"/>
    <col min="8443" max="8443" width="4.85546875" style="3" customWidth="1"/>
    <col min="8444" max="8444" width="4.5703125" style="3" customWidth="1"/>
    <col min="8445" max="8445" width="4.7109375" style="3" customWidth="1"/>
    <col min="8446" max="8446" width="4" style="3" customWidth="1"/>
    <col min="8447" max="8447" width="6.140625" style="3" customWidth="1"/>
    <col min="8448" max="8448" width="4.42578125" style="3" customWidth="1"/>
    <col min="8449" max="8449" width="5.140625" style="3" customWidth="1"/>
    <col min="8450" max="8450" width="4.42578125" style="3" customWidth="1"/>
    <col min="8451" max="8451" width="5" style="3" customWidth="1"/>
    <col min="8452" max="8452" width="4.5703125" style="3" customWidth="1"/>
    <col min="8453" max="8453" width="4" style="3" customWidth="1"/>
    <col min="8454" max="8454" width="6.140625" style="3" customWidth="1"/>
    <col min="8455" max="8455" width="4.7109375" style="3" customWidth="1"/>
    <col min="8456" max="8456" width="5.5703125" style="3" customWidth="1"/>
    <col min="8457" max="8457" width="4.42578125" style="3" customWidth="1"/>
    <col min="8458" max="8459" width="4.5703125" style="3" customWidth="1"/>
    <col min="8460" max="8460" width="4" style="3" customWidth="1"/>
    <col min="8461" max="8461" width="5.7109375" style="3" customWidth="1"/>
    <col min="8462" max="8462" width="4.5703125" style="3" customWidth="1"/>
    <col min="8463" max="8463" width="5.28515625" style="3" customWidth="1"/>
    <col min="8464" max="8464" width="4.42578125" style="3" customWidth="1"/>
    <col min="8465" max="8465" width="5.42578125" style="3" customWidth="1"/>
    <col min="8466" max="8466" width="4.5703125" style="3" customWidth="1"/>
    <col min="8467" max="8467" width="4" style="3" customWidth="1"/>
    <col min="8468" max="8468" width="5.85546875" style="3" customWidth="1"/>
    <col min="8469" max="8469" width="4.5703125" style="3" customWidth="1"/>
    <col min="8470" max="8470" width="5.42578125" style="3" customWidth="1"/>
    <col min="8471" max="8471" width="4.5703125" style="3" customWidth="1"/>
    <col min="8472" max="8472" width="4.85546875" style="3" customWidth="1"/>
    <col min="8473" max="8473" width="4.5703125" style="3" customWidth="1"/>
    <col min="8474" max="8474" width="4" style="3" customWidth="1"/>
    <col min="8475" max="8475" width="5.7109375" style="3" customWidth="1"/>
    <col min="8476" max="8476" width="4.28515625" style="3" customWidth="1"/>
    <col min="8477" max="8477" width="5.140625" style="3" customWidth="1"/>
    <col min="8478" max="8478" width="4.42578125" style="3" customWidth="1"/>
    <col min="8479" max="8480" width="5" style="3" customWidth="1"/>
    <col min="8481" max="8481" width="4" style="3" customWidth="1"/>
    <col min="8482" max="8482" width="5.85546875" style="3" customWidth="1"/>
    <col min="8483" max="8483" width="4.28515625" style="3" customWidth="1"/>
    <col min="8484" max="8484" width="5.28515625" style="3" customWidth="1"/>
    <col min="8485" max="8485" width="4.7109375" style="3" customWidth="1"/>
    <col min="8486" max="8486" width="5.42578125" style="3" customWidth="1"/>
    <col min="8487" max="8487" width="4.5703125" style="3" customWidth="1"/>
    <col min="8488" max="8488" width="4" style="3" customWidth="1"/>
    <col min="8489" max="8489" width="6" style="3" customWidth="1"/>
    <col min="8490" max="8490" width="4.5703125" style="3" customWidth="1"/>
    <col min="8491" max="8491" width="5.140625" style="3" customWidth="1"/>
    <col min="8492" max="8492" width="4.85546875" style="3" customWidth="1"/>
    <col min="8493" max="8493" width="4.7109375" style="3" customWidth="1"/>
    <col min="8494" max="8494" width="5" style="3" customWidth="1"/>
    <col min="8495" max="8662" width="12.5703125" style="3"/>
    <col min="8663" max="8663" width="9.140625" style="3" customWidth="1"/>
    <col min="8664" max="8664" width="22.85546875" style="3" customWidth="1"/>
    <col min="8665" max="8665" width="4.5703125" style="3" customWidth="1"/>
    <col min="8666" max="8666" width="2.28515625" style="3" customWidth="1"/>
    <col min="8667" max="8667" width="4.42578125" style="3" customWidth="1"/>
    <col min="8668" max="8669" width="4.140625" style="3" customWidth="1"/>
    <col min="8670" max="8670" width="4.42578125" style="3" customWidth="1"/>
    <col min="8671" max="8671" width="4.7109375" style="3" customWidth="1"/>
    <col min="8672" max="8672" width="4.5703125" style="3" customWidth="1"/>
    <col min="8673" max="8673" width="5.28515625" style="3" customWidth="1"/>
    <col min="8674" max="8674" width="4.85546875" style="3" customWidth="1"/>
    <col min="8675" max="8675" width="5" style="3" customWidth="1"/>
    <col min="8676" max="8676" width="6.140625" style="3" customWidth="1"/>
    <col min="8677" max="8677" width="4.85546875" style="3" customWidth="1"/>
    <col min="8678" max="8678" width="5.28515625" style="3" customWidth="1"/>
    <col min="8679" max="8679" width="4.42578125" style="3" customWidth="1"/>
    <col min="8680" max="8680" width="4.140625" style="3" customWidth="1"/>
    <col min="8681" max="8681" width="4" style="3" customWidth="1"/>
    <col min="8682" max="8682" width="6.140625" style="3" customWidth="1"/>
    <col min="8683" max="8683" width="5" style="3" customWidth="1"/>
    <col min="8684" max="8684" width="6.140625" style="3" customWidth="1"/>
    <col min="8685" max="8685" width="4.5703125" style="3" customWidth="1"/>
    <col min="8686" max="8686" width="5.140625" style="3" customWidth="1"/>
    <col min="8687" max="8687" width="4.5703125" style="3" customWidth="1"/>
    <col min="8688" max="8688" width="4" style="3" customWidth="1"/>
    <col min="8689" max="8689" width="6.140625" style="3" customWidth="1"/>
    <col min="8690" max="8690" width="4.5703125" style="3" customWidth="1"/>
    <col min="8691" max="8691" width="5.28515625" style="3" customWidth="1"/>
    <col min="8692" max="8692" width="5.140625" style="3" customWidth="1"/>
    <col min="8693" max="8693" width="4.7109375" style="3" customWidth="1"/>
    <col min="8694" max="8694" width="4.5703125" style="3" customWidth="1"/>
    <col min="8695" max="8695" width="4" style="3" customWidth="1"/>
    <col min="8696" max="8696" width="6.42578125" style="3" customWidth="1"/>
    <col min="8697" max="8697" width="5" style="3" customWidth="1"/>
    <col min="8698" max="8698" width="5.28515625" style="3" customWidth="1"/>
    <col min="8699" max="8699" width="4.85546875" style="3" customWidth="1"/>
    <col min="8700" max="8700" width="4.5703125" style="3" customWidth="1"/>
    <col min="8701" max="8701" width="4.7109375" style="3" customWidth="1"/>
    <col min="8702" max="8702" width="4" style="3" customWidth="1"/>
    <col min="8703" max="8703" width="6.140625" style="3" customWidth="1"/>
    <col min="8704" max="8704" width="4.42578125" style="3" customWidth="1"/>
    <col min="8705" max="8705" width="5.140625" style="3" customWidth="1"/>
    <col min="8706" max="8706" width="4.42578125" style="3" customWidth="1"/>
    <col min="8707" max="8707" width="5" style="3" customWidth="1"/>
    <col min="8708" max="8708" width="4.5703125" style="3" customWidth="1"/>
    <col min="8709" max="8709" width="4" style="3" customWidth="1"/>
    <col min="8710" max="8710" width="6.140625" style="3" customWidth="1"/>
    <col min="8711" max="8711" width="4.7109375" style="3" customWidth="1"/>
    <col min="8712" max="8712" width="5.5703125" style="3" customWidth="1"/>
    <col min="8713" max="8713" width="4.42578125" style="3" customWidth="1"/>
    <col min="8714" max="8715" width="4.5703125" style="3" customWidth="1"/>
    <col min="8716" max="8716" width="4" style="3" customWidth="1"/>
    <col min="8717" max="8717" width="5.7109375" style="3" customWidth="1"/>
    <col min="8718" max="8718" width="4.5703125" style="3" customWidth="1"/>
    <col min="8719" max="8719" width="5.28515625" style="3" customWidth="1"/>
    <col min="8720" max="8720" width="4.42578125" style="3" customWidth="1"/>
    <col min="8721" max="8721" width="5.42578125" style="3" customWidth="1"/>
    <col min="8722" max="8722" width="4.5703125" style="3" customWidth="1"/>
    <col min="8723" max="8723" width="4" style="3" customWidth="1"/>
    <col min="8724" max="8724" width="5.85546875" style="3" customWidth="1"/>
    <col min="8725" max="8725" width="4.5703125" style="3" customWidth="1"/>
    <col min="8726" max="8726" width="5.42578125" style="3" customWidth="1"/>
    <col min="8727" max="8727" width="4.5703125" style="3" customWidth="1"/>
    <col min="8728" max="8728" width="4.85546875" style="3" customWidth="1"/>
    <col min="8729" max="8729" width="4.5703125" style="3" customWidth="1"/>
    <col min="8730" max="8730" width="4" style="3" customWidth="1"/>
    <col min="8731" max="8731" width="5.7109375" style="3" customWidth="1"/>
    <col min="8732" max="8732" width="4.28515625" style="3" customWidth="1"/>
    <col min="8733" max="8733" width="5.140625" style="3" customWidth="1"/>
    <col min="8734" max="8734" width="4.42578125" style="3" customWidth="1"/>
    <col min="8735" max="8736" width="5" style="3" customWidth="1"/>
    <col min="8737" max="8737" width="4" style="3" customWidth="1"/>
    <col min="8738" max="8738" width="5.85546875" style="3" customWidth="1"/>
    <col min="8739" max="8739" width="4.28515625" style="3" customWidth="1"/>
    <col min="8740" max="8740" width="5.28515625" style="3" customWidth="1"/>
    <col min="8741" max="8741" width="4.7109375" style="3" customWidth="1"/>
    <col min="8742" max="8742" width="5.42578125" style="3" customWidth="1"/>
    <col min="8743" max="8743" width="4.5703125" style="3" customWidth="1"/>
    <col min="8744" max="8744" width="4" style="3" customWidth="1"/>
    <col min="8745" max="8745" width="6" style="3" customWidth="1"/>
    <col min="8746" max="8746" width="4.5703125" style="3" customWidth="1"/>
    <col min="8747" max="8747" width="5.140625" style="3" customWidth="1"/>
    <col min="8748" max="8748" width="4.85546875" style="3" customWidth="1"/>
    <col min="8749" max="8749" width="4.7109375" style="3" customWidth="1"/>
    <col min="8750" max="8750" width="5" style="3" customWidth="1"/>
    <col min="8751" max="8918" width="12.5703125" style="3"/>
    <col min="8919" max="8919" width="9.140625" style="3" customWidth="1"/>
    <col min="8920" max="8920" width="22.85546875" style="3" customWidth="1"/>
    <col min="8921" max="8921" width="4.5703125" style="3" customWidth="1"/>
    <col min="8922" max="8922" width="2.28515625" style="3" customWidth="1"/>
    <col min="8923" max="8923" width="4.42578125" style="3" customWidth="1"/>
    <col min="8924" max="8925" width="4.140625" style="3" customWidth="1"/>
    <col min="8926" max="8926" width="4.42578125" style="3" customWidth="1"/>
    <col min="8927" max="8927" width="4.7109375" style="3" customWidth="1"/>
    <col min="8928" max="8928" width="4.5703125" style="3" customWidth="1"/>
    <col min="8929" max="8929" width="5.28515625" style="3" customWidth="1"/>
    <col min="8930" max="8930" width="4.85546875" style="3" customWidth="1"/>
    <col min="8931" max="8931" width="5" style="3" customWidth="1"/>
    <col min="8932" max="8932" width="6.140625" style="3" customWidth="1"/>
    <col min="8933" max="8933" width="4.85546875" style="3" customWidth="1"/>
    <col min="8934" max="8934" width="5.28515625" style="3" customWidth="1"/>
    <col min="8935" max="8935" width="4.42578125" style="3" customWidth="1"/>
    <col min="8936" max="8936" width="4.140625" style="3" customWidth="1"/>
    <col min="8937" max="8937" width="4" style="3" customWidth="1"/>
    <col min="8938" max="8938" width="6.140625" style="3" customWidth="1"/>
    <col min="8939" max="8939" width="5" style="3" customWidth="1"/>
    <col min="8940" max="8940" width="6.140625" style="3" customWidth="1"/>
    <col min="8941" max="8941" width="4.5703125" style="3" customWidth="1"/>
    <col min="8942" max="8942" width="5.140625" style="3" customWidth="1"/>
    <col min="8943" max="8943" width="4.5703125" style="3" customWidth="1"/>
    <col min="8944" max="8944" width="4" style="3" customWidth="1"/>
    <col min="8945" max="8945" width="6.140625" style="3" customWidth="1"/>
    <col min="8946" max="8946" width="4.5703125" style="3" customWidth="1"/>
    <col min="8947" max="8947" width="5.28515625" style="3" customWidth="1"/>
    <col min="8948" max="8948" width="5.140625" style="3" customWidth="1"/>
    <col min="8949" max="8949" width="4.7109375" style="3" customWidth="1"/>
    <col min="8950" max="8950" width="4.5703125" style="3" customWidth="1"/>
    <col min="8951" max="8951" width="4" style="3" customWidth="1"/>
    <col min="8952" max="8952" width="6.42578125" style="3" customWidth="1"/>
    <col min="8953" max="8953" width="5" style="3" customWidth="1"/>
    <col min="8954" max="8954" width="5.28515625" style="3" customWidth="1"/>
    <col min="8955" max="8955" width="4.85546875" style="3" customWidth="1"/>
    <col min="8956" max="8956" width="4.5703125" style="3" customWidth="1"/>
    <col min="8957" max="8957" width="4.7109375" style="3" customWidth="1"/>
    <col min="8958" max="8958" width="4" style="3" customWidth="1"/>
    <col min="8959" max="8959" width="6.140625" style="3" customWidth="1"/>
    <col min="8960" max="8960" width="4.42578125" style="3" customWidth="1"/>
    <col min="8961" max="8961" width="5.140625" style="3" customWidth="1"/>
    <col min="8962" max="8962" width="4.42578125" style="3" customWidth="1"/>
    <col min="8963" max="8963" width="5" style="3" customWidth="1"/>
    <col min="8964" max="8964" width="4.5703125" style="3" customWidth="1"/>
    <col min="8965" max="8965" width="4" style="3" customWidth="1"/>
    <col min="8966" max="8966" width="6.140625" style="3" customWidth="1"/>
    <col min="8967" max="8967" width="4.7109375" style="3" customWidth="1"/>
    <col min="8968" max="8968" width="5.5703125" style="3" customWidth="1"/>
    <col min="8969" max="8969" width="4.42578125" style="3" customWidth="1"/>
    <col min="8970" max="8971" width="4.5703125" style="3" customWidth="1"/>
    <col min="8972" max="8972" width="4" style="3" customWidth="1"/>
    <col min="8973" max="8973" width="5.7109375" style="3" customWidth="1"/>
    <col min="8974" max="8974" width="4.5703125" style="3" customWidth="1"/>
    <col min="8975" max="8975" width="5.28515625" style="3" customWidth="1"/>
    <col min="8976" max="8976" width="4.42578125" style="3" customWidth="1"/>
    <col min="8977" max="8977" width="5.42578125" style="3" customWidth="1"/>
    <col min="8978" max="8978" width="4.5703125" style="3" customWidth="1"/>
    <col min="8979" max="8979" width="4" style="3" customWidth="1"/>
    <col min="8980" max="8980" width="5.85546875" style="3" customWidth="1"/>
    <col min="8981" max="8981" width="4.5703125" style="3" customWidth="1"/>
    <col min="8982" max="8982" width="5.42578125" style="3" customWidth="1"/>
    <col min="8983" max="8983" width="4.5703125" style="3" customWidth="1"/>
    <col min="8984" max="8984" width="4.85546875" style="3" customWidth="1"/>
    <col min="8985" max="8985" width="4.5703125" style="3" customWidth="1"/>
    <col min="8986" max="8986" width="4" style="3" customWidth="1"/>
    <col min="8987" max="8987" width="5.7109375" style="3" customWidth="1"/>
    <col min="8988" max="8988" width="4.28515625" style="3" customWidth="1"/>
    <col min="8989" max="8989" width="5.140625" style="3" customWidth="1"/>
    <col min="8990" max="8990" width="4.42578125" style="3" customWidth="1"/>
    <col min="8991" max="8992" width="5" style="3" customWidth="1"/>
    <col min="8993" max="8993" width="4" style="3" customWidth="1"/>
    <col min="8994" max="8994" width="5.85546875" style="3" customWidth="1"/>
    <col min="8995" max="8995" width="4.28515625" style="3" customWidth="1"/>
    <col min="8996" max="8996" width="5.28515625" style="3" customWidth="1"/>
    <col min="8997" max="8997" width="4.7109375" style="3" customWidth="1"/>
    <col min="8998" max="8998" width="5.42578125" style="3" customWidth="1"/>
    <col min="8999" max="8999" width="4.5703125" style="3" customWidth="1"/>
    <col min="9000" max="9000" width="4" style="3" customWidth="1"/>
    <col min="9001" max="9001" width="6" style="3" customWidth="1"/>
    <col min="9002" max="9002" width="4.5703125" style="3" customWidth="1"/>
    <col min="9003" max="9003" width="5.140625" style="3" customWidth="1"/>
    <col min="9004" max="9004" width="4.85546875" style="3" customWidth="1"/>
    <col min="9005" max="9005" width="4.7109375" style="3" customWidth="1"/>
    <col min="9006" max="9006" width="5" style="3" customWidth="1"/>
    <col min="9007" max="9174" width="12.5703125" style="3"/>
    <col min="9175" max="9175" width="9.140625" style="3" customWidth="1"/>
    <col min="9176" max="9176" width="22.85546875" style="3" customWidth="1"/>
    <col min="9177" max="9177" width="4.5703125" style="3" customWidth="1"/>
    <col min="9178" max="9178" width="2.28515625" style="3" customWidth="1"/>
    <col min="9179" max="9179" width="4.42578125" style="3" customWidth="1"/>
    <col min="9180" max="9181" width="4.140625" style="3" customWidth="1"/>
    <col min="9182" max="9182" width="4.42578125" style="3" customWidth="1"/>
    <col min="9183" max="9183" width="4.7109375" style="3" customWidth="1"/>
    <col min="9184" max="9184" width="4.5703125" style="3" customWidth="1"/>
    <col min="9185" max="9185" width="5.28515625" style="3" customWidth="1"/>
    <col min="9186" max="9186" width="4.85546875" style="3" customWidth="1"/>
    <col min="9187" max="9187" width="5" style="3" customWidth="1"/>
    <col min="9188" max="9188" width="6.140625" style="3" customWidth="1"/>
    <col min="9189" max="9189" width="4.85546875" style="3" customWidth="1"/>
    <col min="9190" max="9190" width="5.28515625" style="3" customWidth="1"/>
    <col min="9191" max="9191" width="4.42578125" style="3" customWidth="1"/>
    <col min="9192" max="9192" width="4.140625" style="3" customWidth="1"/>
    <col min="9193" max="9193" width="4" style="3" customWidth="1"/>
    <col min="9194" max="9194" width="6.140625" style="3" customWidth="1"/>
    <col min="9195" max="9195" width="5" style="3" customWidth="1"/>
    <col min="9196" max="9196" width="6.140625" style="3" customWidth="1"/>
    <col min="9197" max="9197" width="4.5703125" style="3" customWidth="1"/>
    <col min="9198" max="9198" width="5.140625" style="3" customWidth="1"/>
    <col min="9199" max="9199" width="4.5703125" style="3" customWidth="1"/>
    <col min="9200" max="9200" width="4" style="3" customWidth="1"/>
    <col min="9201" max="9201" width="6.140625" style="3" customWidth="1"/>
    <col min="9202" max="9202" width="4.5703125" style="3" customWidth="1"/>
    <col min="9203" max="9203" width="5.28515625" style="3" customWidth="1"/>
    <col min="9204" max="9204" width="5.140625" style="3" customWidth="1"/>
    <col min="9205" max="9205" width="4.7109375" style="3" customWidth="1"/>
    <col min="9206" max="9206" width="4.5703125" style="3" customWidth="1"/>
    <col min="9207" max="9207" width="4" style="3" customWidth="1"/>
    <col min="9208" max="9208" width="6.42578125" style="3" customWidth="1"/>
    <col min="9209" max="9209" width="5" style="3" customWidth="1"/>
    <col min="9210" max="9210" width="5.28515625" style="3" customWidth="1"/>
    <col min="9211" max="9211" width="4.85546875" style="3" customWidth="1"/>
    <col min="9212" max="9212" width="4.5703125" style="3" customWidth="1"/>
    <col min="9213" max="9213" width="4.7109375" style="3" customWidth="1"/>
    <col min="9214" max="9214" width="4" style="3" customWidth="1"/>
    <col min="9215" max="9215" width="6.140625" style="3" customWidth="1"/>
    <col min="9216" max="9216" width="4.42578125" style="3" customWidth="1"/>
    <col min="9217" max="9217" width="5.140625" style="3" customWidth="1"/>
    <col min="9218" max="9218" width="4.42578125" style="3" customWidth="1"/>
    <col min="9219" max="9219" width="5" style="3" customWidth="1"/>
    <col min="9220" max="9220" width="4.5703125" style="3" customWidth="1"/>
    <col min="9221" max="9221" width="4" style="3" customWidth="1"/>
    <col min="9222" max="9222" width="6.140625" style="3" customWidth="1"/>
    <col min="9223" max="9223" width="4.7109375" style="3" customWidth="1"/>
    <col min="9224" max="9224" width="5.5703125" style="3" customWidth="1"/>
    <col min="9225" max="9225" width="4.42578125" style="3" customWidth="1"/>
    <col min="9226" max="9227" width="4.5703125" style="3" customWidth="1"/>
    <col min="9228" max="9228" width="4" style="3" customWidth="1"/>
    <col min="9229" max="9229" width="5.7109375" style="3" customWidth="1"/>
    <col min="9230" max="9230" width="4.5703125" style="3" customWidth="1"/>
    <col min="9231" max="9231" width="5.28515625" style="3" customWidth="1"/>
    <col min="9232" max="9232" width="4.42578125" style="3" customWidth="1"/>
    <col min="9233" max="9233" width="5.42578125" style="3" customWidth="1"/>
    <col min="9234" max="9234" width="4.5703125" style="3" customWidth="1"/>
    <col min="9235" max="9235" width="4" style="3" customWidth="1"/>
    <col min="9236" max="9236" width="5.85546875" style="3" customWidth="1"/>
    <col min="9237" max="9237" width="4.5703125" style="3" customWidth="1"/>
    <col min="9238" max="9238" width="5.42578125" style="3" customWidth="1"/>
    <col min="9239" max="9239" width="4.5703125" style="3" customWidth="1"/>
    <col min="9240" max="9240" width="4.85546875" style="3" customWidth="1"/>
    <col min="9241" max="9241" width="4.5703125" style="3" customWidth="1"/>
    <col min="9242" max="9242" width="4" style="3" customWidth="1"/>
    <col min="9243" max="9243" width="5.7109375" style="3" customWidth="1"/>
    <col min="9244" max="9244" width="4.28515625" style="3" customWidth="1"/>
    <col min="9245" max="9245" width="5.140625" style="3" customWidth="1"/>
    <col min="9246" max="9246" width="4.42578125" style="3" customWidth="1"/>
    <col min="9247" max="9248" width="5" style="3" customWidth="1"/>
    <col min="9249" max="9249" width="4" style="3" customWidth="1"/>
    <col min="9250" max="9250" width="5.85546875" style="3" customWidth="1"/>
    <col min="9251" max="9251" width="4.28515625" style="3" customWidth="1"/>
    <col min="9252" max="9252" width="5.28515625" style="3" customWidth="1"/>
    <col min="9253" max="9253" width="4.7109375" style="3" customWidth="1"/>
    <col min="9254" max="9254" width="5.42578125" style="3" customWidth="1"/>
    <col min="9255" max="9255" width="4.5703125" style="3" customWidth="1"/>
    <col min="9256" max="9256" width="4" style="3" customWidth="1"/>
    <col min="9257" max="9257" width="6" style="3" customWidth="1"/>
    <col min="9258" max="9258" width="4.5703125" style="3" customWidth="1"/>
    <col min="9259" max="9259" width="5.140625" style="3" customWidth="1"/>
    <col min="9260" max="9260" width="4.85546875" style="3" customWidth="1"/>
    <col min="9261" max="9261" width="4.7109375" style="3" customWidth="1"/>
    <col min="9262" max="9262" width="5" style="3" customWidth="1"/>
    <col min="9263" max="9430" width="12.5703125" style="3"/>
    <col min="9431" max="9431" width="9.140625" style="3" customWidth="1"/>
    <col min="9432" max="9432" width="22.85546875" style="3" customWidth="1"/>
    <col min="9433" max="9433" width="4.5703125" style="3" customWidth="1"/>
    <col min="9434" max="9434" width="2.28515625" style="3" customWidth="1"/>
    <col min="9435" max="9435" width="4.42578125" style="3" customWidth="1"/>
    <col min="9436" max="9437" width="4.140625" style="3" customWidth="1"/>
    <col min="9438" max="9438" width="4.42578125" style="3" customWidth="1"/>
    <col min="9439" max="9439" width="4.7109375" style="3" customWidth="1"/>
    <col min="9440" max="9440" width="4.5703125" style="3" customWidth="1"/>
    <col min="9441" max="9441" width="5.28515625" style="3" customWidth="1"/>
    <col min="9442" max="9442" width="4.85546875" style="3" customWidth="1"/>
    <col min="9443" max="9443" width="5" style="3" customWidth="1"/>
    <col min="9444" max="9444" width="6.140625" style="3" customWidth="1"/>
    <col min="9445" max="9445" width="4.85546875" style="3" customWidth="1"/>
    <col min="9446" max="9446" width="5.28515625" style="3" customWidth="1"/>
    <col min="9447" max="9447" width="4.42578125" style="3" customWidth="1"/>
    <col min="9448" max="9448" width="4.140625" style="3" customWidth="1"/>
    <col min="9449" max="9449" width="4" style="3" customWidth="1"/>
    <col min="9450" max="9450" width="6.140625" style="3" customWidth="1"/>
    <col min="9451" max="9451" width="5" style="3" customWidth="1"/>
    <col min="9452" max="9452" width="6.140625" style="3" customWidth="1"/>
    <col min="9453" max="9453" width="4.5703125" style="3" customWidth="1"/>
    <col min="9454" max="9454" width="5.140625" style="3" customWidth="1"/>
    <col min="9455" max="9455" width="4.5703125" style="3" customWidth="1"/>
    <col min="9456" max="9456" width="4" style="3" customWidth="1"/>
    <col min="9457" max="9457" width="6.140625" style="3" customWidth="1"/>
    <col min="9458" max="9458" width="4.5703125" style="3" customWidth="1"/>
    <col min="9459" max="9459" width="5.28515625" style="3" customWidth="1"/>
    <col min="9460" max="9460" width="5.140625" style="3" customWidth="1"/>
    <col min="9461" max="9461" width="4.7109375" style="3" customWidth="1"/>
    <col min="9462" max="9462" width="4.5703125" style="3" customWidth="1"/>
    <col min="9463" max="9463" width="4" style="3" customWidth="1"/>
    <col min="9464" max="9464" width="6.42578125" style="3" customWidth="1"/>
    <col min="9465" max="9465" width="5" style="3" customWidth="1"/>
    <col min="9466" max="9466" width="5.28515625" style="3" customWidth="1"/>
    <col min="9467" max="9467" width="4.85546875" style="3" customWidth="1"/>
    <col min="9468" max="9468" width="4.5703125" style="3" customWidth="1"/>
    <col min="9469" max="9469" width="4.7109375" style="3" customWidth="1"/>
    <col min="9470" max="9470" width="4" style="3" customWidth="1"/>
    <col min="9471" max="9471" width="6.140625" style="3" customWidth="1"/>
    <col min="9472" max="9472" width="4.42578125" style="3" customWidth="1"/>
    <col min="9473" max="9473" width="5.140625" style="3" customWidth="1"/>
    <col min="9474" max="9474" width="4.42578125" style="3" customWidth="1"/>
    <col min="9475" max="9475" width="5" style="3" customWidth="1"/>
    <col min="9476" max="9476" width="4.5703125" style="3" customWidth="1"/>
    <col min="9477" max="9477" width="4" style="3" customWidth="1"/>
    <col min="9478" max="9478" width="6.140625" style="3" customWidth="1"/>
    <col min="9479" max="9479" width="4.7109375" style="3" customWidth="1"/>
    <col min="9480" max="9480" width="5.5703125" style="3" customWidth="1"/>
    <col min="9481" max="9481" width="4.42578125" style="3" customWidth="1"/>
    <col min="9482" max="9483" width="4.5703125" style="3" customWidth="1"/>
    <col min="9484" max="9484" width="4" style="3" customWidth="1"/>
    <col min="9485" max="9485" width="5.7109375" style="3" customWidth="1"/>
    <col min="9486" max="9486" width="4.5703125" style="3" customWidth="1"/>
    <col min="9487" max="9487" width="5.28515625" style="3" customWidth="1"/>
    <col min="9488" max="9488" width="4.42578125" style="3" customWidth="1"/>
    <col min="9489" max="9489" width="5.42578125" style="3" customWidth="1"/>
    <col min="9490" max="9490" width="4.5703125" style="3" customWidth="1"/>
    <col min="9491" max="9491" width="4" style="3" customWidth="1"/>
    <col min="9492" max="9492" width="5.85546875" style="3" customWidth="1"/>
    <col min="9493" max="9493" width="4.5703125" style="3" customWidth="1"/>
    <col min="9494" max="9494" width="5.42578125" style="3" customWidth="1"/>
    <col min="9495" max="9495" width="4.5703125" style="3" customWidth="1"/>
    <col min="9496" max="9496" width="4.85546875" style="3" customWidth="1"/>
    <col min="9497" max="9497" width="4.5703125" style="3" customWidth="1"/>
    <col min="9498" max="9498" width="4" style="3" customWidth="1"/>
    <col min="9499" max="9499" width="5.7109375" style="3" customWidth="1"/>
    <col min="9500" max="9500" width="4.28515625" style="3" customWidth="1"/>
    <col min="9501" max="9501" width="5.140625" style="3" customWidth="1"/>
    <col min="9502" max="9502" width="4.42578125" style="3" customWidth="1"/>
    <col min="9503" max="9504" width="5" style="3" customWidth="1"/>
    <col min="9505" max="9505" width="4" style="3" customWidth="1"/>
    <col min="9506" max="9506" width="5.85546875" style="3" customWidth="1"/>
    <col min="9507" max="9507" width="4.28515625" style="3" customWidth="1"/>
    <col min="9508" max="9508" width="5.28515625" style="3" customWidth="1"/>
    <col min="9509" max="9509" width="4.7109375" style="3" customWidth="1"/>
    <col min="9510" max="9510" width="5.42578125" style="3" customWidth="1"/>
    <col min="9511" max="9511" width="4.5703125" style="3" customWidth="1"/>
    <col min="9512" max="9512" width="4" style="3" customWidth="1"/>
    <col min="9513" max="9513" width="6" style="3" customWidth="1"/>
    <col min="9514" max="9514" width="4.5703125" style="3" customWidth="1"/>
    <col min="9515" max="9515" width="5.140625" style="3" customWidth="1"/>
    <col min="9516" max="9516" width="4.85546875" style="3" customWidth="1"/>
    <col min="9517" max="9517" width="4.7109375" style="3" customWidth="1"/>
    <col min="9518" max="9518" width="5" style="3" customWidth="1"/>
    <col min="9519" max="9686" width="12.5703125" style="3"/>
    <col min="9687" max="9687" width="9.140625" style="3" customWidth="1"/>
    <col min="9688" max="9688" width="22.85546875" style="3" customWidth="1"/>
    <col min="9689" max="9689" width="4.5703125" style="3" customWidth="1"/>
    <col min="9690" max="9690" width="2.28515625" style="3" customWidth="1"/>
    <col min="9691" max="9691" width="4.42578125" style="3" customWidth="1"/>
    <col min="9692" max="9693" width="4.140625" style="3" customWidth="1"/>
    <col min="9694" max="9694" width="4.42578125" style="3" customWidth="1"/>
    <col min="9695" max="9695" width="4.7109375" style="3" customWidth="1"/>
    <col min="9696" max="9696" width="4.5703125" style="3" customWidth="1"/>
    <col min="9697" max="9697" width="5.28515625" style="3" customWidth="1"/>
    <col min="9698" max="9698" width="4.85546875" style="3" customWidth="1"/>
    <col min="9699" max="9699" width="5" style="3" customWidth="1"/>
    <col min="9700" max="9700" width="6.140625" style="3" customWidth="1"/>
    <col min="9701" max="9701" width="4.85546875" style="3" customWidth="1"/>
    <col min="9702" max="9702" width="5.28515625" style="3" customWidth="1"/>
    <col min="9703" max="9703" width="4.42578125" style="3" customWidth="1"/>
    <col min="9704" max="9704" width="4.140625" style="3" customWidth="1"/>
    <col min="9705" max="9705" width="4" style="3" customWidth="1"/>
    <col min="9706" max="9706" width="6.140625" style="3" customWidth="1"/>
    <col min="9707" max="9707" width="5" style="3" customWidth="1"/>
    <col min="9708" max="9708" width="6.140625" style="3" customWidth="1"/>
    <col min="9709" max="9709" width="4.5703125" style="3" customWidth="1"/>
    <col min="9710" max="9710" width="5.140625" style="3" customWidth="1"/>
    <col min="9711" max="9711" width="4.5703125" style="3" customWidth="1"/>
    <col min="9712" max="9712" width="4" style="3" customWidth="1"/>
    <col min="9713" max="9713" width="6.140625" style="3" customWidth="1"/>
    <col min="9714" max="9714" width="4.5703125" style="3" customWidth="1"/>
    <col min="9715" max="9715" width="5.28515625" style="3" customWidth="1"/>
    <col min="9716" max="9716" width="5.140625" style="3" customWidth="1"/>
    <col min="9717" max="9717" width="4.7109375" style="3" customWidth="1"/>
    <col min="9718" max="9718" width="4.5703125" style="3" customWidth="1"/>
    <col min="9719" max="9719" width="4" style="3" customWidth="1"/>
    <col min="9720" max="9720" width="6.42578125" style="3" customWidth="1"/>
    <col min="9721" max="9721" width="5" style="3" customWidth="1"/>
    <col min="9722" max="9722" width="5.28515625" style="3" customWidth="1"/>
    <col min="9723" max="9723" width="4.85546875" style="3" customWidth="1"/>
    <col min="9724" max="9724" width="4.5703125" style="3" customWidth="1"/>
    <col min="9725" max="9725" width="4.7109375" style="3" customWidth="1"/>
    <col min="9726" max="9726" width="4" style="3" customWidth="1"/>
    <col min="9727" max="9727" width="6.140625" style="3" customWidth="1"/>
    <col min="9728" max="9728" width="4.42578125" style="3" customWidth="1"/>
    <col min="9729" max="9729" width="5.140625" style="3" customWidth="1"/>
    <col min="9730" max="9730" width="4.42578125" style="3" customWidth="1"/>
    <col min="9731" max="9731" width="5" style="3" customWidth="1"/>
    <col min="9732" max="9732" width="4.5703125" style="3" customWidth="1"/>
    <col min="9733" max="9733" width="4" style="3" customWidth="1"/>
    <col min="9734" max="9734" width="6.140625" style="3" customWidth="1"/>
    <col min="9735" max="9735" width="4.7109375" style="3" customWidth="1"/>
    <col min="9736" max="9736" width="5.5703125" style="3" customWidth="1"/>
    <col min="9737" max="9737" width="4.42578125" style="3" customWidth="1"/>
    <col min="9738" max="9739" width="4.5703125" style="3" customWidth="1"/>
    <col min="9740" max="9740" width="4" style="3" customWidth="1"/>
    <col min="9741" max="9741" width="5.7109375" style="3" customWidth="1"/>
    <col min="9742" max="9742" width="4.5703125" style="3" customWidth="1"/>
    <col min="9743" max="9743" width="5.28515625" style="3" customWidth="1"/>
    <col min="9744" max="9744" width="4.42578125" style="3" customWidth="1"/>
    <col min="9745" max="9745" width="5.42578125" style="3" customWidth="1"/>
    <col min="9746" max="9746" width="4.5703125" style="3" customWidth="1"/>
    <col min="9747" max="9747" width="4" style="3" customWidth="1"/>
    <col min="9748" max="9748" width="5.85546875" style="3" customWidth="1"/>
    <col min="9749" max="9749" width="4.5703125" style="3" customWidth="1"/>
    <col min="9750" max="9750" width="5.42578125" style="3" customWidth="1"/>
    <col min="9751" max="9751" width="4.5703125" style="3" customWidth="1"/>
    <col min="9752" max="9752" width="4.85546875" style="3" customWidth="1"/>
    <col min="9753" max="9753" width="4.5703125" style="3" customWidth="1"/>
    <col min="9754" max="9754" width="4" style="3" customWidth="1"/>
    <col min="9755" max="9755" width="5.7109375" style="3" customWidth="1"/>
    <col min="9756" max="9756" width="4.28515625" style="3" customWidth="1"/>
    <col min="9757" max="9757" width="5.140625" style="3" customWidth="1"/>
    <col min="9758" max="9758" width="4.42578125" style="3" customWidth="1"/>
    <col min="9759" max="9760" width="5" style="3" customWidth="1"/>
    <col min="9761" max="9761" width="4" style="3" customWidth="1"/>
    <col min="9762" max="9762" width="5.85546875" style="3" customWidth="1"/>
    <col min="9763" max="9763" width="4.28515625" style="3" customWidth="1"/>
    <col min="9764" max="9764" width="5.28515625" style="3" customWidth="1"/>
    <col min="9765" max="9765" width="4.7109375" style="3" customWidth="1"/>
    <col min="9766" max="9766" width="5.42578125" style="3" customWidth="1"/>
    <col min="9767" max="9767" width="4.5703125" style="3" customWidth="1"/>
    <col min="9768" max="9768" width="4" style="3" customWidth="1"/>
    <col min="9769" max="9769" width="6" style="3" customWidth="1"/>
    <col min="9770" max="9770" width="4.5703125" style="3" customWidth="1"/>
    <col min="9771" max="9771" width="5.140625" style="3" customWidth="1"/>
    <col min="9772" max="9772" width="4.85546875" style="3" customWidth="1"/>
    <col min="9773" max="9773" width="4.7109375" style="3" customWidth="1"/>
    <col min="9774" max="9774" width="5" style="3" customWidth="1"/>
    <col min="9775" max="9942" width="12.5703125" style="3"/>
    <col min="9943" max="9943" width="9.140625" style="3" customWidth="1"/>
    <col min="9944" max="9944" width="22.85546875" style="3" customWidth="1"/>
    <col min="9945" max="9945" width="4.5703125" style="3" customWidth="1"/>
    <col min="9946" max="9946" width="2.28515625" style="3" customWidth="1"/>
    <col min="9947" max="9947" width="4.42578125" style="3" customWidth="1"/>
    <col min="9948" max="9949" width="4.140625" style="3" customWidth="1"/>
    <col min="9950" max="9950" width="4.42578125" style="3" customWidth="1"/>
    <col min="9951" max="9951" width="4.7109375" style="3" customWidth="1"/>
    <col min="9952" max="9952" width="4.5703125" style="3" customWidth="1"/>
    <col min="9953" max="9953" width="5.28515625" style="3" customWidth="1"/>
    <col min="9954" max="9954" width="4.85546875" style="3" customWidth="1"/>
    <col min="9955" max="9955" width="5" style="3" customWidth="1"/>
    <col min="9956" max="9956" width="6.140625" style="3" customWidth="1"/>
    <col min="9957" max="9957" width="4.85546875" style="3" customWidth="1"/>
    <col min="9958" max="9958" width="5.28515625" style="3" customWidth="1"/>
    <col min="9959" max="9959" width="4.42578125" style="3" customWidth="1"/>
    <col min="9960" max="9960" width="4.140625" style="3" customWidth="1"/>
    <col min="9961" max="9961" width="4" style="3" customWidth="1"/>
    <col min="9962" max="9962" width="6.140625" style="3" customWidth="1"/>
    <col min="9963" max="9963" width="5" style="3" customWidth="1"/>
    <col min="9964" max="9964" width="6.140625" style="3" customWidth="1"/>
    <col min="9965" max="9965" width="4.5703125" style="3" customWidth="1"/>
    <col min="9966" max="9966" width="5.140625" style="3" customWidth="1"/>
    <col min="9967" max="9967" width="4.5703125" style="3" customWidth="1"/>
    <col min="9968" max="9968" width="4" style="3" customWidth="1"/>
    <col min="9969" max="9969" width="6.140625" style="3" customWidth="1"/>
    <col min="9970" max="9970" width="4.5703125" style="3" customWidth="1"/>
    <col min="9971" max="9971" width="5.28515625" style="3" customWidth="1"/>
    <col min="9972" max="9972" width="5.140625" style="3" customWidth="1"/>
    <col min="9973" max="9973" width="4.7109375" style="3" customWidth="1"/>
    <col min="9974" max="9974" width="4.5703125" style="3" customWidth="1"/>
    <col min="9975" max="9975" width="4" style="3" customWidth="1"/>
    <col min="9976" max="9976" width="6.42578125" style="3" customWidth="1"/>
    <col min="9977" max="9977" width="5" style="3" customWidth="1"/>
    <col min="9978" max="9978" width="5.28515625" style="3" customWidth="1"/>
    <col min="9979" max="9979" width="4.85546875" style="3" customWidth="1"/>
    <col min="9980" max="9980" width="4.5703125" style="3" customWidth="1"/>
    <col min="9981" max="9981" width="4.7109375" style="3" customWidth="1"/>
    <col min="9982" max="9982" width="4" style="3" customWidth="1"/>
    <col min="9983" max="9983" width="6.140625" style="3" customWidth="1"/>
    <col min="9984" max="9984" width="4.42578125" style="3" customWidth="1"/>
    <col min="9985" max="9985" width="5.140625" style="3" customWidth="1"/>
    <col min="9986" max="9986" width="4.42578125" style="3" customWidth="1"/>
    <col min="9987" max="9987" width="5" style="3" customWidth="1"/>
    <col min="9988" max="9988" width="4.5703125" style="3" customWidth="1"/>
    <col min="9989" max="9989" width="4" style="3" customWidth="1"/>
    <col min="9990" max="9990" width="6.140625" style="3" customWidth="1"/>
    <col min="9991" max="9991" width="4.7109375" style="3" customWidth="1"/>
    <col min="9992" max="9992" width="5.5703125" style="3" customWidth="1"/>
    <col min="9993" max="9993" width="4.42578125" style="3" customWidth="1"/>
    <col min="9994" max="9995" width="4.5703125" style="3" customWidth="1"/>
    <col min="9996" max="9996" width="4" style="3" customWidth="1"/>
    <col min="9997" max="9997" width="5.7109375" style="3" customWidth="1"/>
    <col min="9998" max="9998" width="4.5703125" style="3" customWidth="1"/>
    <col min="9999" max="9999" width="5.28515625" style="3" customWidth="1"/>
    <col min="10000" max="10000" width="4.42578125" style="3" customWidth="1"/>
    <col min="10001" max="10001" width="5.42578125" style="3" customWidth="1"/>
    <col min="10002" max="10002" width="4.5703125" style="3" customWidth="1"/>
    <col min="10003" max="10003" width="4" style="3" customWidth="1"/>
    <col min="10004" max="10004" width="5.85546875" style="3" customWidth="1"/>
    <col min="10005" max="10005" width="4.5703125" style="3" customWidth="1"/>
    <col min="10006" max="10006" width="5.42578125" style="3" customWidth="1"/>
    <col min="10007" max="10007" width="4.5703125" style="3" customWidth="1"/>
    <col min="10008" max="10008" width="4.85546875" style="3" customWidth="1"/>
    <col min="10009" max="10009" width="4.5703125" style="3" customWidth="1"/>
    <col min="10010" max="10010" width="4" style="3" customWidth="1"/>
    <col min="10011" max="10011" width="5.7109375" style="3" customWidth="1"/>
    <col min="10012" max="10012" width="4.28515625" style="3" customWidth="1"/>
    <col min="10013" max="10013" width="5.140625" style="3" customWidth="1"/>
    <col min="10014" max="10014" width="4.42578125" style="3" customWidth="1"/>
    <col min="10015" max="10016" width="5" style="3" customWidth="1"/>
    <col min="10017" max="10017" width="4" style="3" customWidth="1"/>
    <col min="10018" max="10018" width="5.85546875" style="3" customWidth="1"/>
    <col min="10019" max="10019" width="4.28515625" style="3" customWidth="1"/>
    <col min="10020" max="10020" width="5.28515625" style="3" customWidth="1"/>
    <col min="10021" max="10021" width="4.7109375" style="3" customWidth="1"/>
    <col min="10022" max="10022" width="5.42578125" style="3" customWidth="1"/>
    <col min="10023" max="10023" width="4.5703125" style="3" customWidth="1"/>
    <col min="10024" max="10024" width="4" style="3" customWidth="1"/>
    <col min="10025" max="10025" width="6" style="3" customWidth="1"/>
    <col min="10026" max="10026" width="4.5703125" style="3" customWidth="1"/>
    <col min="10027" max="10027" width="5.140625" style="3" customWidth="1"/>
    <col min="10028" max="10028" width="4.85546875" style="3" customWidth="1"/>
    <col min="10029" max="10029" width="4.7109375" style="3" customWidth="1"/>
    <col min="10030" max="10030" width="5" style="3" customWidth="1"/>
    <col min="10031" max="10198" width="12.5703125" style="3"/>
    <col min="10199" max="10199" width="9.140625" style="3" customWidth="1"/>
    <col min="10200" max="10200" width="22.85546875" style="3" customWidth="1"/>
    <col min="10201" max="10201" width="4.5703125" style="3" customWidth="1"/>
    <col min="10202" max="10202" width="2.28515625" style="3" customWidth="1"/>
    <col min="10203" max="10203" width="4.42578125" style="3" customWidth="1"/>
    <col min="10204" max="10205" width="4.140625" style="3" customWidth="1"/>
    <col min="10206" max="10206" width="4.42578125" style="3" customWidth="1"/>
    <col min="10207" max="10207" width="4.7109375" style="3" customWidth="1"/>
    <col min="10208" max="10208" width="4.5703125" style="3" customWidth="1"/>
    <col min="10209" max="10209" width="5.28515625" style="3" customWidth="1"/>
    <col min="10210" max="10210" width="4.85546875" style="3" customWidth="1"/>
    <col min="10211" max="10211" width="5" style="3" customWidth="1"/>
    <col min="10212" max="10212" width="6.140625" style="3" customWidth="1"/>
    <col min="10213" max="10213" width="4.85546875" style="3" customWidth="1"/>
    <col min="10214" max="10214" width="5.28515625" style="3" customWidth="1"/>
    <col min="10215" max="10215" width="4.42578125" style="3" customWidth="1"/>
    <col min="10216" max="10216" width="4.140625" style="3" customWidth="1"/>
    <col min="10217" max="10217" width="4" style="3" customWidth="1"/>
    <col min="10218" max="10218" width="6.140625" style="3" customWidth="1"/>
    <col min="10219" max="10219" width="5" style="3" customWidth="1"/>
    <col min="10220" max="10220" width="6.140625" style="3" customWidth="1"/>
    <col min="10221" max="10221" width="4.5703125" style="3" customWidth="1"/>
    <col min="10222" max="10222" width="5.140625" style="3" customWidth="1"/>
    <col min="10223" max="10223" width="4.5703125" style="3" customWidth="1"/>
    <col min="10224" max="10224" width="4" style="3" customWidth="1"/>
    <col min="10225" max="10225" width="6.140625" style="3" customWidth="1"/>
    <col min="10226" max="10226" width="4.5703125" style="3" customWidth="1"/>
    <col min="10227" max="10227" width="5.28515625" style="3" customWidth="1"/>
    <col min="10228" max="10228" width="5.140625" style="3" customWidth="1"/>
    <col min="10229" max="10229" width="4.7109375" style="3" customWidth="1"/>
    <col min="10230" max="10230" width="4.5703125" style="3" customWidth="1"/>
    <col min="10231" max="10231" width="4" style="3" customWidth="1"/>
    <col min="10232" max="10232" width="6.42578125" style="3" customWidth="1"/>
    <col min="10233" max="10233" width="5" style="3" customWidth="1"/>
    <col min="10234" max="10234" width="5.28515625" style="3" customWidth="1"/>
    <col min="10235" max="10235" width="4.85546875" style="3" customWidth="1"/>
    <col min="10236" max="10236" width="4.5703125" style="3" customWidth="1"/>
    <col min="10237" max="10237" width="4.7109375" style="3" customWidth="1"/>
    <col min="10238" max="10238" width="4" style="3" customWidth="1"/>
    <col min="10239" max="10239" width="6.140625" style="3" customWidth="1"/>
    <col min="10240" max="10240" width="4.42578125" style="3" customWidth="1"/>
    <col min="10241" max="10241" width="5.140625" style="3" customWidth="1"/>
    <col min="10242" max="10242" width="4.42578125" style="3" customWidth="1"/>
    <col min="10243" max="10243" width="5" style="3" customWidth="1"/>
    <col min="10244" max="10244" width="4.5703125" style="3" customWidth="1"/>
    <col min="10245" max="10245" width="4" style="3" customWidth="1"/>
    <col min="10246" max="10246" width="6.140625" style="3" customWidth="1"/>
    <col min="10247" max="10247" width="4.7109375" style="3" customWidth="1"/>
    <col min="10248" max="10248" width="5.5703125" style="3" customWidth="1"/>
    <col min="10249" max="10249" width="4.42578125" style="3" customWidth="1"/>
    <col min="10250" max="10251" width="4.5703125" style="3" customWidth="1"/>
    <col min="10252" max="10252" width="4" style="3" customWidth="1"/>
    <col min="10253" max="10253" width="5.7109375" style="3" customWidth="1"/>
    <col min="10254" max="10254" width="4.5703125" style="3" customWidth="1"/>
    <col min="10255" max="10255" width="5.28515625" style="3" customWidth="1"/>
    <col min="10256" max="10256" width="4.42578125" style="3" customWidth="1"/>
    <col min="10257" max="10257" width="5.42578125" style="3" customWidth="1"/>
    <col min="10258" max="10258" width="4.5703125" style="3" customWidth="1"/>
    <col min="10259" max="10259" width="4" style="3" customWidth="1"/>
    <col min="10260" max="10260" width="5.85546875" style="3" customWidth="1"/>
    <col min="10261" max="10261" width="4.5703125" style="3" customWidth="1"/>
    <col min="10262" max="10262" width="5.42578125" style="3" customWidth="1"/>
    <col min="10263" max="10263" width="4.5703125" style="3" customWidth="1"/>
    <col min="10264" max="10264" width="4.85546875" style="3" customWidth="1"/>
    <col min="10265" max="10265" width="4.5703125" style="3" customWidth="1"/>
    <col min="10266" max="10266" width="4" style="3" customWidth="1"/>
    <col min="10267" max="10267" width="5.7109375" style="3" customWidth="1"/>
    <col min="10268" max="10268" width="4.28515625" style="3" customWidth="1"/>
    <col min="10269" max="10269" width="5.140625" style="3" customWidth="1"/>
    <col min="10270" max="10270" width="4.42578125" style="3" customWidth="1"/>
    <col min="10271" max="10272" width="5" style="3" customWidth="1"/>
    <col min="10273" max="10273" width="4" style="3" customWidth="1"/>
    <col min="10274" max="10274" width="5.85546875" style="3" customWidth="1"/>
    <col min="10275" max="10275" width="4.28515625" style="3" customWidth="1"/>
    <col min="10276" max="10276" width="5.28515625" style="3" customWidth="1"/>
    <col min="10277" max="10277" width="4.7109375" style="3" customWidth="1"/>
    <col min="10278" max="10278" width="5.42578125" style="3" customWidth="1"/>
    <col min="10279" max="10279" width="4.5703125" style="3" customWidth="1"/>
    <col min="10280" max="10280" width="4" style="3" customWidth="1"/>
    <col min="10281" max="10281" width="6" style="3" customWidth="1"/>
    <col min="10282" max="10282" width="4.5703125" style="3" customWidth="1"/>
    <col min="10283" max="10283" width="5.140625" style="3" customWidth="1"/>
    <col min="10284" max="10284" width="4.85546875" style="3" customWidth="1"/>
    <col min="10285" max="10285" width="4.7109375" style="3" customWidth="1"/>
    <col min="10286" max="10286" width="5" style="3" customWidth="1"/>
    <col min="10287" max="10454" width="12.5703125" style="3"/>
    <col min="10455" max="10455" width="9.140625" style="3" customWidth="1"/>
    <col min="10456" max="10456" width="22.85546875" style="3" customWidth="1"/>
    <col min="10457" max="10457" width="4.5703125" style="3" customWidth="1"/>
    <col min="10458" max="10458" width="2.28515625" style="3" customWidth="1"/>
    <col min="10459" max="10459" width="4.42578125" style="3" customWidth="1"/>
    <col min="10460" max="10461" width="4.140625" style="3" customWidth="1"/>
    <col min="10462" max="10462" width="4.42578125" style="3" customWidth="1"/>
    <col min="10463" max="10463" width="4.7109375" style="3" customWidth="1"/>
    <col min="10464" max="10464" width="4.5703125" style="3" customWidth="1"/>
    <col min="10465" max="10465" width="5.28515625" style="3" customWidth="1"/>
    <col min="10466" max="10466" width="4.85546875" style="3" customWidth="1"/>
    <col min="10467" max="10467" width="5" style="3" customWidth="1"/>
    <col min="10468" max="10468" width="6.140625" style="3" customWidth="1"/>
    <col min="10469" max="10469" width="4.85546875" style="3" customWidth="1"/>
    <col min="10470" max="10470" width="5.28515625" style="3" customWidth="1"/>
    <col min="10471" max="10471" width="4.42578125" style="3" customWidth="1"/>
    <col min="10472" max="10472" width="4.140625" style="3" customWidth="1"/>
    <col min="10473" max="10473" width="4" style="3" customWidth="1"/>
    <col min="10474" max="10474" width="6.140625" style="3" customWidth="1"/>
    <col min="10475" max="10475" width="5" style="3" customWidth="1"/>
    <col min="10476" max="10476" width="6.140625" style="3" customWidth="1"/>
    <col min="10477" max="10477" width="4.5703125" style="3" customWidth="1"/>
    <col min="10478" max="10478" width="5.140625" style="3" customWidth="1"/>
    <col min="10479" max="10479" width="4.5703125" style="3" customWidth="1"/>
    <col min="10480" max="10480" width="4" style="3" customWidth="1"/>
    <col min="10481" max="10481" width="6.140625" style="3" customWidth="1"/>
    <col min="10482" max="10482" width="4.5703125" style="3" customWidth="1"/>
    <col min="10483" max="10483" width="5.28515625" style="3" customWidth="1"/>
    <col min="10484" max="10484" width="5.140625" style="3" customWidth="1"/>
    <col min="10485" max="10485" width="4.7109375" style="3" customWidth="1"/>
    <col min="10486" max="10486" width="4.5703125" style="3" customWidth="1"/>
    <col min="10487" max="10487" width="4" style="3" customWidth="1"/>
    <col min="10488" max="10488" width="6.42578125" style="3" customWidth="1"/>
    <col min="10489" max="10489" width="5" style="3" customWidth="1"/>
    <col min="10490" max="10490" width="5.28515625" style="3" customWidth="1"/>
    <col min="10491" max="10491" width="4.85546875" style="3" customWidth="1"/>
    <col min="10492" max="10492" width="4.5703125" style="3" customWidth="1"/>
    <col min="10493" max="10493" width="4.7109375" style="3" customWidth="1"/>
    <col min="10494" max="10494" width="4" style="3" customWidth="1"/>
    <col min="10495" max="10495" width="6.140625" style="3" customWidth="1"/>
    <col min="10496" max="10496" width="4.42578125" style="3" customWidth="1"/>
    <col min="10497" max="10497" width="5.140625" style="3" customWidth="1"/>
    <col min="10498" max="10498" width="4.42578125" style="3" customWidth="1"/>
    <col min="10499" max="10499" width="5" style="3" customWidth="1"/>
    <col min="10500" max="10500" width="4.5703125" style="3" customWidth="1"/>
    <col min="10501" max="10501" width="4" style="3" customWidth="1"/>
    <col min="10502" max="10502" width="6.140625" style="3" customWidth="1"/>
    <col min="10503" max="10503" width="4.7109375" style="3" customWidth="1"/>
    <col min="10504" max="10504" width="5.5703125" style="3" customWidth="1"/>
    <col min="10505" max="10505" width="4.42578125" style="3" customWidth="1"/>
    <col min="10506" max="10507" width="4.5703125" style="3" customWidth="1"/>
    <col min="10508" max="10508" width="4" style="3" customWidth="1"/>
    <col min="10509" max="10509" width="5.7109375" style="3" customWidth="1"/>
    <col min="10510" max="10510" width="4.5703125" style="3" customWidth="1"/>
    <col min="10511" max="10511" width="5.28515625" style="3" customWidth="1"/>
    <col min="10512" max="10512" width="4.42578125" style="3" customWidth="1"/>
    <col min="10513" max="10513" width="5.42578125" style="3" customWidth="1"/>
    <col min="10514" max="10514" width="4.5703125" style="3" customWidth="1"/>
    <col min="10515" max="10515" width="4" style="3" customWidth="1"/>
    <col min="10516" max="10516" width="5.85546875" style="3" customWidth="1"/>
    <col min="10517" max="10517" width="4.5703125" style="3" customWidth="1"/>
    <col min="10518" max="10518" width="5.42578125" style="3" customWidth="1"/>
    <col min="10519" max="10519" width="4.5703125" style="3" customWidth="1"/>
    <col min="10520" max="10520" width="4.85546875" style="3" customWidth="1"/>
    <col min="10521" max="10521" width="4.5703125" style="3" customWidth="1"/>
    <col min="10522" max="10522" width="4" style="3" customWidth="1"/>
    <col min="10523" max="10523" width="5.7109375" style="3" customWidth="1"/>
    <col min="10524" max="10524" width="4.28515625" style="3" customWidth="1"/>
    <col min="10525" max="10525" width="5.140625" style="3" customWidth="1"/>
    <col min="10526" max="10526" width="4.42578125" style="3" customWidth="1"/>
    <col min="10527" max="10528" width="5" style="3" customWidth="1"/>
    <col min="10529" max="10529" width="4" style="3" customWidth="1"/>
    <col min="10530" max="10530" width="5.85546875" style="3" customWidth="1"/>
    <col min="10531" max="10531" width="4.28515625" style="3" customWidth="1"/>
    <col min="10532" max="10532" width="5.28515625" style="3" customWidth="1"/>
    <col min="10533" max="10533" width="4.7109375" style="3" customWidth="1"/>
    <col min="10534" max="10534" width="5.42578125" style="3" customWidth="1"/>
    <col min="10535" max="10535" width="4.5703125" style="3" customWidth="1"/>
    <col min="10536" max="10536" width="4" style="3" customWidth="1"/>
    <col min="10537" max="10537" width="6" style="3" customWidth="1"/>
    <col min="10538" max="10538" width="4.5703125" style="3" customWidth="1"/>
    <col min="10539" max="10539" width="5.140625" style="3" customWidth="1"/>
    <col min="10540" max="10540" width="4.85546875" style="3" customWidth="1"/>
    <col min="10541" max="10541" width="4.7109375" style="3" customWidth="1"/>
    <col min="10542" max="10542" width="5" style="3" customWidth="1"/>
    <col min="10543" max="10710" width="12.5703125" style="3"/>
    <col min="10711" max="10711" width="9.140625" style="3" customWidth="1"/>
    <col min="10712" max="10712" width="22.85546875" style="3" customWidth="1"/>
    <col min="10713" max="10713" width="4.5703125" style="3" customWidth="1"/>
    <col min="10714" max="10714" width="2.28515625" style="3" customWidth="1"/>
    <col min="10715" max="10715" width="4.42578125" style="3" customWidth="1"/>
    <col min="10716" max="10717" width="4.140625" style="3" customWidth="1"/>
    <col min="10718" max="10718" width="4.42578125" style="3" customWidth="1"/>
    <col min="10719" max="10719" width="4.7109375" style="3" customWidth="1"/>
    <col min="10720" max="10720" width="4.5703125" style="3" customWidth="1"/>
    <col min="10721" max="10721" width="5.28515625" style="3" customWidth="1"/>
    <col min="10722" max="10722" width="4.85546875" style="3" customWidth="1"/>
    <col min="10723" max="10723" width="5" style="3" customWidth="1"/>
    <col min="10724" max="10724" width="6.140625" style="3" customWidth="1"/>
    <col min="10725" max="10725" width="4.85546875" style="3" customWidth="1"/>
    <col min="10726" max="10726" width="5.28515625" style="3" customWidth="1"/>
    <col min="10727" max="10727" width="4.42578125" style="3" customWidth="1"/>
    <col min="10728" max="10728" width="4.140625" style="3" customWidth="1"/>
    <col min="10729" max="10729" width="4" style="3" customWidth="1"/>
    <col min="10730" max="10730" width="6.140625" style="3" customWidth="1"/>
    <col min="10731" max="10731" width="5" style="3" customWidth="1"/>
    <col min="10732" max="10732" width="6.140625" style="3" customWidth="1"/>
    <col min="10733" max="10733" width="4.5703125" style="3" customWidth="1"/>
    <col min="10734" max="10734" width="5.140625" style="3" customWidth="1"/>
    <col min="10735" max="10735" width="4.5703125" style="3" customWidth="1"/>
    <col min="10736" max="10736" width="4" style="3" customWidth="1"/>
    <col min="10737" max="10737" width="6.140625" style="3" customWidth="1"/>
    <col min="10738" max="10738" width="4.5703125" style="3" customWidth="1"/>
    <col min="10739" max="10739" width="5.28515625" style="3" customWidth="1"/>
    <col min="10740" max="10740" width="5.140625" style="3" customWidth="1"/>
    <col min="10741" max="10741" width="4.7109375" style="3" customWidth="1"/>
    <col min="10742" max="10742" width="4.5703125" style="3" customWidth="1"/>
    <col min="10743" max="10743" width="4" style="3" customWidth="1"/>
    <col min="10744" max="10744" width="6.42578125" style="3" customWidth="1"/>
    <col min="10745" max="10745" width="5" style="3" customWidth="1"/>
    <col min="10746" max="10746" width="5.28515625" style="3" customWidth="1"/>
    <col min="10747" max="10747" width="4.85546875" style="3" customWidth="1"/>
    <col min="10748" max="10748" width="4.5703125" style="3" customWidth="1"/>
    <col min="10749" max="10749" width="4.7109375" style="3" customWidth="1"/>
    <col min="10750" max="10750" width="4" style="3" customWidth="1"/>
    <col min="10751" max="10751" width="6.140625" style="3" customWidth="1"/>
    <col min="10752" max="10752" width="4.42578125" style="3" customWidth="1"/>
    <col min="10753" max="10753" width="5.140625" style="3" customWidth="1"/>
    <col min="10754" max="10754" width="4.42578125" style="3" customWidth="1"/>
    <col min="10755" max="10755" width="5" style="3" customWidth="1"/>
    <col min="10756" max="10756" width="4.5703125" style="3" customWidth="1"/>
    <col min="10757" max="10757" width="4" style="3" customWidth="1"/>
    <col min="10758" max="10758" width="6.140625" style="3" customWidth="1"/>
    <col min="10759" max="10759" width="4.7109375" style="3" customWidth="1"/>
    <col min="10760" max="10760" width="5.5703125" style="3" customWidth="1"/>
    <col min="10761" max="10761" width="4.42578125" style="3" customWidth="1"/>
    <col min="10762" max="10763" width="4.5703125" style="3" customWidth="1"/>
    <col min="10764" max="10764" width="4" style="3" customWidth="1"/>
    <col min="10765" max="10765" width="5.7109375" style="3" customWidth="1"/>
    <col min="10766" max="10766" width="4.5703125" style="3" customWidth="1"/>
    <col min="10767" max="10767" width="5.28515625" style="3" customWidth="1"/>
    <col min="10768" max="10768" width="4.42578125" style="3" customWidth="1"/>
    <col min="10769" max="10769" width="5.42578125" style="3" customWidth="1"/>
    <col min="10770" max="10770" width="4.5703125" style="3" customWidth="1"/>
    <col min="10771" max="10771" width="4" style="3" customWidth="1"/>
    <col min="10772" max="10772" width="5.85546875" style="3" customWidth="1"/>
    <col min="10773" max="10773" width="4.5703125" style="3" customWidth="1"/>
    <col min="10774" max="10774" width="5.42578125" style="3" customWidth="1"/>
    <col min="10775" max="10775" width="4.5703125" style="3" customWidth="1"/>
    <col min="10776" max="10776" width="4.85546875" style="3" customWidth="1"/>
    <col min="10777" max="10777" width="4.5703125" style="3" customWidth="1"/>
    <col min="10778" max="10778" width="4" style="3" customWidth="1"/>
    <col min="10779" max="10779" width="5.7109375" style="3" customWidth="1"/>
    <col min="10780" max="10780" width="4.28515625" style="3" customWidth="1"/>
    <col min="10781" max="10781" width="5.140625" style="3" customWidth="1"/>
    <col min="10782" max="10782" width="4.42578125" style="3" customWidth="1"/>
    <col min="10783" max="10784" width="5" style="3" customWidth="1"/>
    <col min="10785" max="10785" width="4" style="3" customWidth="1"/>
    <col min="10786" max="10786" width="5.85546875" style="3" customWidth="1"/>
    <col min="10787" max="10787" width="4.28515625" style="3" customWidth="1"/>
    <col min="10788" max="10788" width="5.28515625" style="3" customWidth="1"/>
    <col min="10789" max="10789" width="4.7109375" style="3" customWidth="1"/>
    <col min="10790" max="10790" width="5.42578125" style="3" customWidth="1"/>
    <col min="10791" max="10791" width="4.5703125" style="3" customWidth="1"/>
    <col min="10792" max="10792" width="4" style="3" customWidth="1"/>
    <col min="10793" max="10793" width="6" style="3" customWidth="1"/>
    <col min="10794" max="10794" width="4.5703125" style="3" customWidth="1"/>
    <col min="10795" max="10795" width="5.140625" style="3" customWidth="1"/>
    <col min="10796" max="10796" width="4.85546875" style="3" customWidth="1"/>
    <col min="10797" max="10797" width="4.7109375" style="3" customWidth="1"/>
    <col min="10798" max="10798" width="5" style="3" customWidth="1"/>
    <col min="10799" max="10966" width="12.5703125" style="3"/>
    <col min="10967" max="10967" width="9.140625" style="3" customWidth="1"/>
    <col min="10968" max="10968" width="22.85546875" style="3" customWidth="1"/>
    <col min="10969" max="10969" width="4.5703125" style="3" customWidth="1"/>
    <col min="10970" max="10970" width="2.28515625" style="3" customWidth="1"/>
    <col min="10971" max="10971" width="4.42578125" style="3" customWidth="1"/>
    <col min="10972" max="10973" width="4.140625" style="3" customWidth="1"/>
    <col min="10974" max="10974" width="4.42578125" style="3" customWidth="1"/>
    <col min="10975" max="10975" width="4.7109375" style="3" customWidth="1"/>
    <col min="10976" max="10976" width="4.5703125" style="3" customWidth="1"/>
    <col min="10977" max="10977" width="5.28515625" style="3" customWidth="1"/>
    <col min="10978" max="10978" width="4.85546875" style="3" customWidth="1"/>
    <col min="10979" max="10979" width="5" style="3" customWidth="1"/>
    <col min="10980" max="10980" width="6.140625" style="3" customWidth="1"/>
    <col min="10981" max="10981" width="4.85546875" style="3" customWidth="1"/>
    <col min="10982" max="10982" width="5.28515625" style="3" customWidth="1"/>
    <col min="10983" max="10983" width="4.42578125" style="3" customWidth="1"/>
    <col min="10984" max="10984" width="4.140625" style="3" customWidth="1"/>
    <col min="10985" max="10985" width="4" style="3" customWidth="1"/>
    <col min="10986" max="10986" width="6.140625" style="3" customWidth="1"/>
    <col min="10987" max="10987" width="5" style="3" customWidth="1"/>
    <col min="10988" max="10988" width="6.140625" style="3" customWidth="1"/>
    <col min="10989" max="10989" width="4.5703125" style="3" customWidth="1"/>
    <col min="10990" max="10990" width="5.140625" style="3" customWidth="1"/>
    <col min="10991" max="10991" width="4.5703125" style="3" customWidth="1"/>
    <col min="10992" max="10992" width="4" style="3" customWidth="1"/>
    <col min="10993" max="10993" width="6.140625" style="3" customWidth="1"/>
    <col min="10994" max="10994" width="4.5703125" style="3" customWidth="1"/>
    <col min="10995" max="10995" width="5.28515625" style="3" customWidth="1"/>
    <col min="10996" max="10996" width="5.140625" style="3" customWidth="1"/>
    <col min="10997" max="10997" width="4.7109375" style="3" customWidth="1"/>
    <col min="10998" max="10998" width="4.5703125" style="3" customWidth="1"/>
    <col min="10999" max="10999" width="4" style="3" customWidth="1"/>
    <col min="11000" max="11000" width="6.42578125" style="3" customWidth="1"/>
    <col min="11001" max="11001" width="5" style="3" customWidth="1"/>
    <col min="11002" max="11002" width="5.28515625" style="3" customWidth="1"/>
    <col min="11003" max="11003" width="4.85546875" style="3" customWidth="1"/>
    <col min="11004" max="11004" width="4.5703125" style="3" customWidth="1"/>
    <col min="11005" max="11005" width="4.7109375" style="3" customWidth="1"/>
    <col min="11006" max="11006" width="4" style="3" customWidth="1"/>
    <col min="11007" max="11007" width="6.140625" style="3" customWidth="1"/>
    <col min="11008" max="11008" width="4.42578125" style="3" customWidth="1"/>
    <col min="11009" max="11009" width="5.140625" style="3" customWidth="1"/>
    <col min="11010" max="11010" width="4.42578125" style="3" customWidth="1"/>
    <col min="11011" max="11011" width="5" style="3" customWidth="1"/>
    <col min="11012" max="11012" width="4.5703125" style="3" customWidth="1"/>
    <col min="11013" max="11013" width="4" style="3" customWidth="1"/>
    <col min="11014" max="11014" width="6.140625" style="3" customWidth="1"/>
    <col min="11015" max="11015" width="4.7109375" style="3" customWidth="1"/>
    <col min="11016" max="11016" width="5.5703125" style="3" customWidth="1"/>
    <col min="11017" max="11017" width="4.42578125" style="3" customWidth="1"/>
    <col min="11018" max="11019" width="4.5703125" style="3" customWidth="1"/>
    <col min="11020" max="11020" width="4" style="3" customWidth="1"/>
    <col min="11021" max="11021" width="5.7109375" style="3" customWidth="1"/>
    <col min="11022" max="11022" width="4.5703125" style="3" customWidth="1"/>
    <col min="11023" max="11023" width="5.28515625" style="3" customWidth="1"/>
    <col min="11024" max="11024" width="4.42578125" style="3" customWidth="1"/>
    <col min="11025" max="11025" width="5.42578125" style="3" customWidth="1"/>
    <col min="11026" max="11026" width="4.5703125" style="3" customWidth="1"/>
    <col min="11027" max="11027" width="4" style="3" customWidth="1"/>
    <col min="11028" max="11028" width="5.85546875" style="3" customWidth="1"/>
    <col min="11029" max="11029" width="4.5703125" style="3" customWidth="1"/>
    <col min="11030" max="11030" width="5.42578125" style="3" customWidth="1"/>
    <col min="11031" max="11031" width="4.5703125" style="3" customWidth="1"/>
    <col min="11032" max="11032" width="4.85546875" style="3" customWidth="1"/>
    <col min="11033" max="11033" width="4.5703125" style="3" customWidth="1"/>
    <col min="11034" max="11034" width="4" style="3" customWidth="1"/>
    <col min="11035" max="11035" width="5.7109375" style="3" customWidth="1"/>
    <col min="11036" max="11036" width="4.28515625" style="3" customWidth="1"/>
    <col min="11037" max="11037" width="5.140625" style="3" customWidth="1"/>
    <col min="11038" max="11038" width="4.42578125" style="3" customWidth="1"/>
    <col min="11039" max="11040" width="5" style="3" customWidth="1"/>
    <col min="11041" max="11041" width="4" style="3" customWidth="1"/>
    <col min="11042" max="11042" width="5.85546875" style="3" customWidth="1"/>
    <col min="11043" max="11043" width="4.28515625" style="3" customWidth="1"/>
    <col min="11044" max="11044" width="5.28515625" style="3" customWidth="1"/>
    <col min="11045" max="11045" width="4.7109375" style="3" customWidth="1"/>
    <col min="11046" max="11046" width="5.42578125" style="3" customWidth="1"/>
    <col min="11047" max="11047" width="4.5703125" style="3" customWidth="1"/>
    <col min="11048" max="11048" width="4" style="3" customWidth="1"/>
    <col min="11049" max="11049" width="6" style="3" customWidth="1"/>
    <col min="11050" max="11050" width="4.5703125" style="3" customWidth="1"/>
    <col min="11051" max="11051" width="5.140625" style="3" customWidth="1"/>
    <col min="11052" max="11052" width="4.85546875" style="3" customWidth="1"/>
    <col min="11053" max="11053" width="4.7109375" style="3" customWidth="1"/>
    <col min="11054" max="11054" width="5" style="3" customWidth="1"/>
    <col min="11055" max="11222" width="12.5703125" style="3"/>
    <col min="11223" max="11223" width="9.140625" style="3" customWidth="1"/>
    <col min="11224" max="11224" width="22.85546875" style="3" customWidth="1"/>
    <col min="11225" max="11225" width="4.5703125" style="3" customWidth="1"/>
    <col min="11226" max="11226" width="2.28515625" style="3" customWidth="1"/>
    <col min="11227" max="11227" width="4.42578125" style="3" customWidth="1"/>
    <col min="11228" max="11229" width="4.140625" style="3" customWidth="1"/>
    <col min="11230" max="11230" width="4.42578125" style="3" customWidth="1"/>
    <col min="11231" max="11231" width="4.7109375" style="3" customWidth="1"/>
    <col min="11232" max="11232" width="4.5703125" style="3" customWidth="1"/>
    <col min="11233" max="11233" width="5.28515625" style="3" customWidth="1"/>
    <col min="11234" max="11234" width="4.85546875" style="3" customWidth="1"/>
    <col min="11235" max="11235" width="5" style="3" customWidth="1"/>
    <col min="11236" max="11236" width="6.140625" style="3" customWidth="1"/>
    <col min="11237" max="11237" width="4.85546875" style="3" customWidth="1"/>
    <col min="11238" max="11238" width="5.28515625" style="3" customWidth="1"/>
    <col min="11239" max="11239" width="4.42578125" style="3" customWidth="1"/>
    <col min="11240" max="11240" width="4.140625" style="3" customWidth="1"/>
    <col min="11241" max="11241" width="4" style="3" customWidth="1"/>
    <col min="11242" max="11242" width="6.140625" style="3" customWidth="1"/>
    <col min="11243" max="11243" width="5" style="3" customWidth="1"/>
    <col min="11244" max="11244" width="6.140625" style="3" customWidth="1"/>
    <col min="11245" max="11245" width="4.5703125" style="3" customWidth="1"/>
    <col min="11246" max="11246" width="5.140625" style="3" customWidth="1"/>
    <col min="11247" max="11247" width="4.5703125" style="3" customWidth="1"/>
    <col min="11248" max="11248" width="4" style="3" customWidth="1"/>
    <col min="11249" max="11249" width="6.140625" style="3" customWidth="1"/>
    <col min="11250" max="11250" width="4.5703125" style="3" customWidth="1"/>
    <col min="11251" max="11251" width="5.28515625" style="3" customWidth="1"/>
    <col min="11252" max="11252" width="5.140625" style="3" customWidth="1"/>
    <col min="11253" max="11253" width="4.7109375" style="3" customWidth="1"/>
    <col min="11254" max="11254" width="4.5703125" style="3" customWidth="1"/>
    <col min="11255" max="11255" width="4" style="3" customWidth="1"/>
    <col min="11256" max="11256" width="6.42578125" style="3" customWidth="1"/>
    <col min="11257" max="11257" width="5" style="3" customWidth="1"/>
    <col min="11258" max="11258" width="5.28515625" style="3" customWidth="1"/>
    <col min="11259" max="11259" width="4.85546875" style="3" customWidth="1"/>
    <col min="11260" max="11260" width="4.5703125" style="3" customWidth="1"/>
    <col min="11261" max="11261" width="4.7109375" style="3" customWidth="1"/>
    <col min="11262" max="11262" width="4" style="3" customWidth="1"/>
    <col min="11263" max="11263" width="6.140625" style="3" customWidth="1"/>
    <col min="11264" max="11264" width="4.42578125" style="3" customWidth="1"/>
    <col min="11265" max="11265" width="5.140625" style="3" customWidth="1"/>
    <col min="11266" max="11266" width="4.42578125" style="3" customWidth="1"/>
    <col min="11267" max="11267" width="5" style="3" customWidth="1"/>
    <col min="11268" max="11268" width="4.5703125" style="3" customWidth="1"/>
    <col min="11269" max="11269" width="4" style="3" customWidth="1"/>
    <col min="11270" max="11270" width="6.140625" style="3" customWidth="1"/>
    <col min="11271" max="11271" width="4.7109375" style="3" customWidth="1"/>
    <col min="11272" max="11272" width="5.5703125" style="3" customWidth="1"/>
    <col min="11273" max="11273" width="4.42578125" style="3" customWidth="1"/>
    <col min="11274" max="11275" width="4.5703125" style="3" customWidth="1"/>
    <col min="11276" max="11276" width="4" style="3" customWidth="1"/>
    <col min="11277" max="11277" width="5.7109375" style="3" customWidth="1"/>
    <col min="11278" max="11278" width="4.5703125" style="3" customWidth="1"/>
    <col min="11279" max="11279" width="5.28515625" style="3" customWidth="1"/>
    <col min="11280" max="11280" width="4.42578125" style="3" customWidth="1"/>
    <col min="11281" max="11281" width="5.42578125" style="3" customWidth="1"/>
    <col min="11282" max="11282" width="4.5703125" style="3" customWidth="1"/>
    <col min="11283" max="11283" width="4" style="3" customWidth="1"/>
    <col min="11284" max="11284" width="5.85546875" style="3" customWidth="1"/>
    <col min="11285" max="11285" width="4.5703125" style="3" customWidth="1"/>
    <col min="11286" max="11286" width="5.42578125" style="3" customWidth="1"/>
    <col min="11287" max="11287" width="4.5703125" style="3" customWidth="1"/>
    <col min="11288" max="11288" width="4.85546875" style="3" customWidth="1"/>
    <col min="11289" max="11289" width="4.5703125" style="3" customWidth="1"/>
    <col min="11290" max="11290" width="4" style="3" customWidth="1"/>
    <col min="11291" max="11291" width="5.7109375" style="3" customWidth="1"/>
    <col min="11292" max="11292" width="4.28515625" style="3" customWidth="1"/>
    <col min="11293" max="11293" width="5.140625" style="3" customWidth="1"/>
    <col min="11294" max="11294" width="4.42578125" style="3" customWidth="1"/>
    <col min="11295" max="11296" width="5" style="3" customWidth="1"/>
    <col min="11297" max="11297" width="4" style="3" customWidth="1"/>
    <col min="11298" max="11298" width="5.85546875" style="3" customWidth="1"/>
    <col min="11299" max="11299" width="4.28515625" style="3" customWidth="1"/>
    <col min="11300" max="11300" width="5.28515625" style="3" customWidth="1"/>
    <col min="11301" max="11301" width="4.7109375" style="3" customWidth="1"/>
    <col min="11302" max="11302" width="5.42578125" style="3" customWidth="1"/>
    <col min="11303" max="11303" width="4.5703125" style="3" customWidth="1"/>
    <col min="11304" max="11304" width="4" style="3" customWidth="1"/>
    <col min="11305" max="11305" width="6" style="3" customWidth="1"/>
    <col min="11306" max="11306" width="4.5703125" style="3" customWidth="1"/>
    <col min="11307" max="11307" width="5.140625" style="3" customWidth="1"/>
    <col min="11308" max="11308" width="4.85546875" style="3" customWidth="1"/>
    <col min="11309" max="11309" width="4.7109375" style="3" customWidth="1"/>
    <col min="11310" max="11310" width="5" style="3" customWidth="1"/>
    <col min="11311" max="11478" width="12.5703125" style="3"/>
    <col min="11479" max="11479" width="9.140625" style="3" customWidth="1"/>
    <col min="11480" max="11480" width="22.85546875" style="3" customWidth="1"/>
    <col min="11481" max="11481" width="4.5703125" style="3" customWidth="1"/>
    <col min="11482" max="11482" width="2.28515625" style="3" customWidth="1"/>
    <col min="11483" max="11483" width="4.42578125" style="3" customWidth="1"/>
    <col min="11484" max="11485" width="4.140625" style="3" customWidth="1"/>
    <col min="11486" max="11486" width="4.42578125" style="3" customWidth="1"/>
    <col min="11487" max="11487" width="4.7109375" style="3" customWidth="1"/>
    <col min="11488" max="11488" width="4.5703125" style="3" customWidth="1"/>
    <col min="11489" max="11489" width="5.28515625" style="3" customWidth="1"/>
    <col min="11490" max="11490" width="4.85546875" style="3" customWidth="1"/>
    <col min="11491" max="11491" width="5" style="3" customWidth="1"/>
    <col min="11492" max="11492" width="6.140625" style="3" customWidth="1"/>
    <col min="11493" max="11493" width="4.85546875" style="3" customWidth="1"/>
    <col min="11494" max="11494" width="5.28515625" style="3" customWidth="1"/>
    <col min="11495" max="11495" width="4.42578125" style="3" customWidth="1"/>
    <col min="11496" max="11496" width="4.140625" style="3" customWidth="1"/>
    <col min="11497" max="11497" width="4" style="3" customWidth="1"/>
    <col min="11498" max="11498" width="6.140625" style="3" customWidth="1"/>
    <col min="11499" max="11499" width="5" style="3" customWidth="1"/>
    <col min="11500" max="11500" width="6.140625" style="3" customWidth="1"/>
    <col min="11501" max="11501" width="4.5703125" style="3" customWidth="1"/>
    <col min="11502" max="11502" width="5.140625" style="3" customWidth="1"/>
    <col min="11503" max="11503" width="4.5703125" style="3" customWidth="1"/>
    <col min="11504" max="11504" width="4" style="3" customWidth="1"/>
    <col min="11505" max="11505" width="6.140625" style="3" customWidth="1"/>
    <col min="11506" max="11506" width="4.5703125" style="3" customWidth="1"/>
    <col min="11507" max="11507" width="5.28515625" style="3" customWidth="1"/>
    <col min="11508" max="11508" width="5.140625" style="3" customWidth="1"/>
    <col min="11509" max="11509" width="4.7109375" style="3" customWidth="1"/>
    <col min="11510" max="11510" width="4.5703125" style="3" customWidth="1"/>
    <col min="11511" max="11511" width="4" style="3" customWidth="1"/>
    <col min="11512" max="11512" width="6.42578125" style="3" customWidth="1"/>
    <col min="11513" max="11513" width="5" style="3" customWidth="1"/>
    <col min="11514" max="11514" width="5.28515625" style="3" customWidth="1"/>
    <col min="11515" max="11515" width="4.85546875" style="3" customWidth="1"/>
    <col min="11516" max="11516" width="4.5703125" style="3" customWidth="1"/>
    <col min="11517" max="11517" width="4.7109375" style="3" customWidth="1"/>
    <col min="11518" max="11518" width="4" style="3" customWidth="1"/>
    <col min="11519" max="11519" width="6.140625" style="3" customWidth="1"/>
    <col min="11520" max="11520" width="4.42578125" style="3" customWidth="1"/>
    <col min="11521" max="11521" width="5.140625" style="3" customWidth="1"/>
    <col min="11522" max="11522" width="4.42578125" style="3" customWidth="1"/>
    <col min="11523" max="11523" width="5" style="3" customWidth="1"/>
    <col min="11524" max="11524" width="4.5703125" style="3" customWidth="1"/>
    <col min="11525" max="11525" width="4" style="3" customWidth="1"/>
    <col min="11526" max="11526" width="6.140625" style="3" customWidth="1"/>
    <col min="11527" max="11527" width="4.7109375" style="3" customWidth="1"/>
    <col min="11528" max="11528" width="5.5703125" style="3" customWidth="1"/>
    <col min="11529" max="11529" width="4.42578125" style="3" customWidth="1"/>
    <col min="11530" max="11531" width="4.5703125" style="3" customWidth="1"/>
    <col min="11532" max="11532" width="4" style="3" customWidth="1"/>
    <col min="11533" max="11533" width="5.7109375" style="3" customWidth="1"/>
    <col min="11534" max="11534" width="4.5703125" style="3" customWidth="1"/>
    <col min="11535" max="11535" width="5.28515625" style="3" customWidth="1"/>
    <col min="11536" max="11536" width="4.42578125" style="3" customWidth="1"/>
    <col min="11537" max="11537" width="5.42578125" style="3" customWidth="1"/>
    <col min="11538" max="11538" width="4.5703125" style="3" customWidth="1"/>
    <col min="11539" max="11539" width="4" style="3" customWidth="1"/>
    <col min="11540" max="11540" width="5.85546875" style="3" customWidth="1"/>
    <col min="11541" max="11541" width="4.5703125" style="3" customWidth="1"/>
    <col min="11542" max="11542" width="5.42578125" style="3" customWidth="1"/>
    <col min="11543" max="11543" width="4.5703125" style="3" customWidth="1"/>
    <col min="11544" max="11544" width="4.85546875" style="3" customWidth="1"/>
    <col min="11545" max="11545" width="4.5703125" style="3" customWidth="1"/>
    <col min="11546" max="11546" width="4" style="3" customWidth="1"/>
    <col min="11547" max="11547" width="5.7109375" style="3" customWidth="1"/>
    <col min="11548" max="11548" width="4.28515625" style="3" customWidth="1"/>
    <col min="11549" max="11549" width="5.140625" style="3" customWidth="1"/>
    <col min="11550" max="11550" width="4.42578125" style="3" customWidth="1"/>
    <col min="11551" max="11552" width="5" style="3" customWidth="1"/>
    <col min="11553" max="11553" width="4" style="3" customWidth="1"/>
    <col min="11554" max="11554" width="5.85546875" style="3" customWidth="1"/>
    <col min="11555" max="11555" width="4.28515625" style="3" customWidth="1"/>
    <col min="11556" max="11556" width="5.28515625" style="3" customWidth="1"/>
    <col min="11557" max="11557" width="4.7109375" style="3" customWidth="1"/>
    <col min="11558" max="11558" width="5.42578125" style="3" customWidth="1"/>
    <col min="11559" max="11559" width="4.5703125" style="3" customWidth="1"/>
    <col min="11560" max="11560" width="4" style="3" customWidth="1"/>
    <col min="11561" max="11561" width="6" style="3" customWidth="1"/>
    <col min="11562" max="11562" width="4.5703125" style="3" customWidth="1"/>
    <col min="11563" max="11563" width="5.140625" style="3" customWidth="1"/>
    <col min="11564" max="11564" width="4.85546875" style="3" customWidth="1"/>
    <col min="11565" max="11565" width="4.7109375" style="3" customWidth="1"/>
    <col min="11566" max="11566" width="5" style="3" customWidth="1"/>
    <col min="11567" max="11734" width="12.5703125" style="3"/>
    <col min="11735" max="11735" width="9.140625" style="3" customWidth="1"/>
    <col min="11736" max="11736" width="22.85546875" style="3" customWidth="1"/>
    <col min="11737" max="11737" width="4.5703125" style="3" customWidth="1"/>
    <col min="11738" max="11738" width="2.28515625" style="3" customWidth="1"/>
    <col min="11739" max="11739" width="4.42578125" style="3" customWidth="1"/>
    <col min="11740" max="11741" width="4.140625" style="3" customWidth="1"/>
    <col min="11742" max="11742" width="4.42578125" style="3" customWidth="1"/>
    <col min="11743" max="11743" width="4.7109375" style="3" customWidth="1"/>
    <col min="11744" max="11744" width="4.5703125" style="3" customWidth="1"/>
    <col min="11745" max="11745" width="5.28515625" style="3" customWidth="1"/>
    <col min="11746" max="11746" width="4.85546875" style="3" customWidth="1"/>
    <col min="11747" max="11747" width="5" style="3" customWidth="1"/>
    <col min="11748" max="11748" width="6.140625" style="3" customWidth="1"/>
    <col min="11749" max="11749" width="4.85546875" style="3" customWidth="1"/>
    <col min="11750" max="11750" width="5.28515625" style="3" customWidth="1"/>
    <col min="11751" max="11751" width="4.42578125" style="3" customWidth="1"/>
    <col min="11752" max="11752" width="4.140625" style="3" customWidth="1"/>
    <col min="11753" max="11753" width="4" style="3" customWidth="1"/>
    <col min="11754" max="11754" width="6.140625" style="3" customWidth="1"/>
    <col min="11755" max="11755" width="5" style="3" customWidth="1"/>
    <col min="11756" max="11756" width="6.140625" style="3" customWidth="1"/>
    <col min="11757" max="11757" width="4.5703125" style="3" customWidth="1"/>
    <col min="11758" max="11758" width="5.140625" style="3" customWidth="1"/>
    <col min="11759" max="11759" width="4.5703125" style="3" customWidth="1"/>
    <col min="11760" max="11760" width="4" style="3" customWidth="1"/>
    <col min="11761" max="11761" width="6.140625" style="3" customWidth="1"/>
    <col min="11762" max="11762" width="4.5703125" style="3" customWidth="1"/>
    <col min="11763" max="11763" width="5.28515625" style="3" customWidth="1"/>
    <col min="11764" max="11764" width="5.140625" style="3" customWidth="1"/>
    <col min="11765" max="11765" width="4.7109375" style="3" customWidth="1"/>
    <col min="11766" max="11766" width="4.5703125" style="3" customWidth="1"/>
    <col min="11767" max="11767" width="4" style="3" customWidth="1"/>
    <col min="11768" max="11768" width="6.42578125" style="3" customWidth="1"/>
    <col min="11769" max="11769" width="5" style="3" customWidth="1"/>
    <col min="11770" max="11770" width="5.28515625" style="3" customWidth="1"/>
    <col min="11771" max="11771" width="4.85546875" style="3" customWidth="1"/>
    <col min="11772" max="11772" width="4.5703125" style="3" customWidth="1"/>
    <col min="11773" max="11773" width="4.7109375" style="3" customWidth="1"/>
    <col min="11774" max="11774" width="4" style="3" customWidth="1"/>
    <col min="11775" max="11775" width="6.140625" style="3" customWidth="1"/>
    <col min="11776" max="11776" width="4.42578125" style="3" customWidth="1"/>
    <col min="11777" max="11777" width="5.140625" style="3" customWidth="1"/>
    <col min="11778" max="11778" width="4.42578125" style="3" customWidth="1"/>
    <col min="11779" max="11779" width="5" style="3" customWidth="1"/>
    <col min="11780" max="11780" width="4.5703125" style="3" customWidth="1"/>
    <col min="11781" max="11781" width="4" style="3" customWidth="1"/>
    <col min="11782" max="11782" width="6.140625" style="3" customWidth="1"/>
    <col min="11783" max="11783" width="4.7109375" style="3" customWidth="1"/>
    <col min="11784" max="11784" width="5.5703125" style="3" customWidth="1"/>
    <col min="11785" max="11785" width="4.42578125" style="3" customWidth="1"/>
    <col min="11786" max="11787" width="4.5703125" style="3" customWidth="1"/>
    <col min="11788" max="11788" width="4" style="3" customWidth="1"/>
    <col min="11789" max="11789" width="5.7109375" style="3" customWidth="1"/>
    <col min="11790" max="11790" width="4.5703125" style="3" customWidth="1"/>
    <col min="11791" max="11791" width="5.28515625" style="3" customWidth="1"/>
    <col min="11792" max="11792" width="4.42578125" style="3" customWidth="1"/>
    <col min="11793" max="11793" width="5.42578125" style="3" customWidth="1"/>
    <col min="11794" max="11794" width="4.5703125" style="3" customWidth="1"/>
    <col min="11795" max="11795" width="4" style="3" customWidth="1"/>
    <col min="11796" max="11796" width="5.85546875" style="3" customWidth="1"/>
    <col min="11797" max="11797" width="4.5703125" style="3" customWidth="1"/>
    <col min="11798" max="11798" width="5.42578125" style="3" customWidth="1"/>
    <col min="11799" max="11799" width="4.5703125" style="3" customWidth="1"/>
    <col min="11800" max="11800" width="4.85546875" style="3" customWidth="1"/>
    <col min="11801" max="11801" width="4.5703125" style="3" customWidth="1"/>
    <col min="11802" max="11802" width="4" style="3" customWidth="1"/>
    <col min="11803" max="11803" width="5.7109375" style="3" customWidth="1"/>
    <col min="11804" max="11804" width="4.28515625" style="3" customWidth="1"/>
    <col min="11805" max="11805" width="5.140625" style="3" customWidth="1"/>
    <col min="11806" max="11806" width="4.42578125" style="3" customWidth="1"/>
    <col min="11807" max="11808" width="5" style="3" customWidth="1"/>
    <col min="11809" max="11809" width="4" style="3" customWidth="1"/>
    <col min="11810" max="11810" width="5.85546875" style="3" customWidth="1"/>
    <col min="11811" max="11811" width="4.28515625" style="3" customWidth="1"/>
    <col min="11812" max="11812" width="5.28515625" style="3" customWidth="1"/>
    <col min="11813" max="11813" width="4.7109375" style="3" customWidth="1"/>
    <col min="11814" max="11814" width="5.42578125" style="3" customWidth="1"/>
    <col min="11815" max="11815" width="4.5703125" style="3" customWidth="1"/>
    <col min="11816" max="11816" width="4" style="3" customWidth="1"/>
    <col min="11817" max="11817" width="6" style="3" customWidth="1"/>
    <col min="11818" max="11818" width="4.5703125" style="3" customWidth="1"/>
    <col min="11819" max="11819" width="5.140625" style="3" customWidth="1"/>
    <col min="11820" max="11820" width="4.85546875" style="3" customWidth="1"/>
    <col min="11821" max="11821" width="4.7109375" style="3" customWidth="1"/>
    <col min="11822" max="11822" width="5" style="3" customWidth="1"/>
    <col min="11823" max="11990" width="12.5703125" style="3"/>
    <col min="11991" max="11991" width="9.140625" style="3" customWidth="1"/>
    <col min="11992" max="11992" width="22.85546875" style="3" customWidth="1"/>
    <col min="11993" max="11993" width="4.5703125" style="3" customWidth="1"/>
    <col min="11994" max="11994" width="2.28515625" style="3" customWidth="1"/>
    <col min="11995" max="11995" width="4.42578125" style="3" customWidth="1"/>
    <col min="11996" max="11997" width="4.140625" style="3" customWidth="1"/>
    <col min="11998" max="11998" width="4.42578125" style="3" customWidth="1"/>
    <col min="11999" max="11999" width="4.7109375" style="3" customWidth="1"/>
    <col min="12000" max="12000" width="4.5703125" style="3" customWidth="1"/>
    <col min="12001" max="12001" width="5.28515625" style="3" customWidth="1"/>
    <col min="12002" max="12002" width="4.85546875" style="3" customWidth="1"/>
    <col min="12003" max="12003" width="5" style="3" customWidth="1"/>
    <col min="12004" max="12004" width="6.140625" style="3" customWidth="1"/>
    <col min="12005" max="12005" width="4.85546875" style="3" customWidth="1"/>
    <col min="12006" max="12006" width="5.28515625" style="3" customWidth="1"/>
    <col min="12007" max="12007" width="4.42578125" style="3" customWidth="1"/>
    <col min="12008" max="12008" width="4.140625" style="3" customWidth="1"/>
    <col min="12009" max="12009" width="4" style="3" customWidth="1"/>
    <col min="12010" max="12010" width="6.140625" style="3" customWidth="1"/>
    <col min="12011" max="12011" width="5" style="3" customWidth="1"/>
    <col min="12012" max="12012" width="6.140625" style="3" customWidth="1"/>
    <col min="12013" max="12013" width="4.5703125" style="3" customWidth="1"/>
    <col min="12014" max="12014" width="5.140625" style="3" customWidth="1"/>
    <col min="12015" max="12015" width="4.5703125" style="3" customWidth="1"/>
    <col min="12016" max="12016" width="4" style="3" customWidth="1"/>
    <col min="12017" max="12017" width="6.140625" style="3" customWidth="1"/>
    <col min="12018" max="12018" width="4.5703125" style="3" customWidth="1"/>
    <col min="12019" max="12019" width="5.28515625" style="3" customWidth="1"/>
    <col min="12020" max="12020" width="5.140625" style="3" customWidth="1"/>
    <col min="12021" max="12021" width="4.7109375" style="3" customWidth="1"/>
    <col min="12022" max="12022" width="4.5703125" style="3" customWidth="1"/>
    <col min="12023" max="12023" width="4" style="3" customWidth="1"/>
    <col min="12024" max="12024" width="6.42578125" style="3" customWidth="1"/>
    <col min="12025" max="12025" width="5" style="3" customWidth="1"/>
    <col min="12026" max="12026" width="5.28515625" style="3" customWidth="1"/>
    <col min="12027" max="12027" width="4.85546875" style="3" customWidth="1"/>
    <col min="12028" max="12028" width="4.5703125" style="3" customWidth="1"/>
    <col min="12029" max="12029" width="4.7109375" style="3" customWidth="1"/>
    <col min="12030" max="12030" width="4" style="3" customWidth="1"/>
    <col min="12031" max="12031" width="6.140625" style="3" customWidth="1"/>
    <col min="12032" max="12032" width="4.42578125" style="3" customWidth="1"/>
    <col min="12033" max="12033" width="5.140625" style="3" customWidth="1"/>
    <col min="12034" max="12034" width="4.42578125" style="3" customWidth="1"/>
    <col min="12035" max="12035" width="5" style="3" customWidth="1"/>
    <col min="12036" max="12036" width="4.5703125" style="3" customWidth="1"/>
    <col min="12037" max="12037" width="4" style="3" customWidth="1"/>
    <col min="12038" max="12038" width="6.140625" style="3" customWidth="1"/>
    <col min="12039" max="12039" width="4.7109375" style="3" customWidth="1"/>
    <col min="12040" max="12040" width="5.5703125" style="3" customWidth="1"/>
    <col min="12041" max="12041" width="4.42578125" style="3" customWidth="1"/>
    <col min="12042" max="12043" width="4.5703125" style="3" customWidth="1"/>
    <col min="12044" max="12044" width="4" style="3" customWidth="1"/>
    <col min="12045" max="12045" width="5.7109375" style="3" customWidth="1"/>
    <col min="12046" max="12046" width="4.5703125" style="3" customWidth="1"/>
    <col min="12047" max="12047" width="5.28515625" style="3" customWidth="1"/>
    <col min="12048" max="12048" width="4.42578125" style="3" customWidth="1"/>
    <col min="12049" max="12049" width="5.42578125" style="3" customWidth="1"/>
    <col min="12050" max="12050" width="4.5703125" style="3" customWidth="1"/>
    <col min="12051" max="12051" width="4" style="3" customWidth="1"/>
    <col min="12052" max="12052" width="5.85546875" style="3" customWidth="1"/>
    <col min="12053" max="12053" width="4.5703125" style="3" customWidth="1"/>
    <col min="12054" max="12054" width="5.42578125" style="3" customWidth="1"/>
    <col min="12055" max="12055" width="4.5703125" style="3" customWidth="1"/>
    <col min="12056" max="12056" width="4.85546875" style="3" customWidth="1"/>
    <col min="12057" max="12057" width="4.5703125" style="3" customWidth="1"/>
    <col min="12058" max="12058" width="4" style="3" customWidth="1"/>
    <col min="12059" max="12059" width="5.7109375" style="3" customWidth="1"/>
    <col min="12060" max="12060" width="4.28515625" style="3" customWidth="1"/>
    <col min="12061" max="12061" width="5.140625" style="3" customWidth="1"/>
    <col min="12062" max="12062" width="4.42578125" style="3" customWidth="1"/>
    <col min="12063" max="12064" width="5" style="3" customWidth="1"/>
    <col min="12065" max="12065" width="4" style="3" customWidth="1"/>
    <col min="12066" max="12066" width="5.85546875" style="3" customWidth="1"/>
    <col min="12067" max="12067" width="4.28515625" style="3" customWidth="1"/>
    <col min="12068" max="12068" width="5.28515625" style="3" customWidth="1"/>
    <col min="12069" max="12069" width="4.7109375" style="3" customWidth="1"/>
    <col min="12070" max="12070" width="5.42578125" style="3" customWidth="1"/>
    <col min="12071" max="12071" width="4.5703125" style="3" customWidth="1"/>
    <col min="12072" max="12072" width="4" style="3" customWidth="1"/>
    <col min="12073" max="12073" width="6" style="3" customWidth="1"/>
    <col min="12074" max="12074" width="4.5703125" style="3" customWidth="1"/>
    <col min="12075" max="12075" width="5.140625" style="3" customWidth="1"/>
    <col min="12076" max="12076" width="4.85546875" style="3" customWidth="1"/>
    <col min="12077" max="12077" width="4.7109375" style="3" customWidth="1"/>
    <col min="12078" max="12078" width="5" style="3" customWidth="1"/>
    <col min="12079" max="12246" width="12.5703125" style="3"/>
    <col min="12247" max="12247" width="9.140625" style="3" customWidth="1"/>
    <col min="12248" max="12248" width="22.85546875" style="3" customWidth="1"/>
    <col min="12249" max="12249" width="4.5703125" style="3" customWidth="1"/>
    <col min="12250" max="12250" width="2.28515625" style="3" customWidth="1"/>
    <col min="12251" max="12251" width="4.42578125" style="3" customWidth="1"/>
    <col min="12252" max="12253" width="4.140625" style="3" customWidth="1"/>
    <col min="12254" max="12254" width="4.42578125" style="3" customWidth="1"/>
    <col min="12255" max="12255" width="4.7109375" style="3" customWidth="1"/>
    <col min="12256" max="12256" width="4.5703125" style="3" customWidth="1"/>
    <col min="12257" max="12257" width="5.28515625" style="3" customWidth="1"/>
    <col min="12258" max="12258" width="4.85546875" style="3" customWidth="1"/>
    <col min="12259" max="12259" width="5" style="3" customWidth="1"/>
    <col min="12260" max="12260" width="6.140625" style="3" customWidth="1"/>
    <col min="12261" max="12261" width="4.85546875" style="3" customWidth="1"/>
    <col min="12262" max="12262" width="5.28515625" style="3" customWidth="1"/>
    <col min="12263" max="12263" width="4.42578125" style="3" customWidth="1"/>
    <col min="12264" max="12264" width="4.140625" style="3" customWidth="1"/>
    <col min="12265" max="12265" width="4" style="3" customWidth="1"/>
    <col min="12266" max="12266" width="6.140625" style="3" customWidth="1"/>
    <col min="12267" max="12267" width="5" style="3" customWidth="1"/>
    <col min="12268" max="12268" width="6.140625" style="3" customWidth="1"/>
    <col min="12269" max="12269" width="4.5703125" style="3" customWidth="1"/>
    <col min="12270" max="12270" width="5.140625" style="3" customWidth="1"/>
    <col min="12271" max="12271" width="4.5703125" style="3" customWidth="1"/>
    <col min="12272" max="12272" width="4" style="3" customWidth="1"/>
    <col min="12273" max="12273" width="6.140625" style="3" customWidth="1"/>
    <col min="12274" max="12274" width="4.5703125" style="3" customWidth="1"/>
    <col min="12275" max="12275" width="5.28515625" style="3" customWidth="1"/>
    <col min="12276" max="12276" width="5.140625" style="3" customWidth="1"/>
    <col min="12277" max="12277" width="4.7109375" style="3" customWidth="1"/>
    <col min="12278" max="12278" width="4.5703125" style="3" customWidth="1"/>
    <col min="12279" max="12279" width="4" style="3" customWidth="1"/>
    <col min="12280" max="12280" width="6.42578125" style="3" customWidth="1"/>
    <col min="12281" max="12281" width="5" style="3" customWidth="1"/>
    <col min="12282" max="12282" width="5.28515625" style="3" customWidth="1"/>
    <col min="12283" max="12283" width="4.85546875" style="3" customWidth="1"/>
    <col min="12284" max="12284" width="4.5703125" style="3" customWidth="1"/>
    <col min="12285" max="12285" width="4.7109375" style="3" customWidth="1"/>
    <col min="12286" max="12286" width="4" style="3" customWidth="1"/>
    <col min="12287" max="12287" width="6.140625" style="3" customWidth="1"/>
    <col min="12288" max="12288" width="4.42578125" style="3" customWidth="1"/>
    <col min="12289" max="12289" width="5.140625" style="3" customWidth="1"/>
    <col min="12290" max="12290" width="4.42578125" style="3" customWidth="1"/>
    <col min="12291" max="12291" width="5" style="3" customWidth="1"/>
    <col min="12292" max="12292" width="4.5703125" style="3" customWidth="1"/>
    <col min="12293" max="12293" width="4" style="3" customWidth="1"/>
    <col min="12294" max="12294" width="6.140625" style="3" customWidth="1"/>
    <col min="12295" max="12295" width="4.7109375" style="3" customWidth="1"/>
    <col min="12296" max="12296" width="5.5703125" style="3" customWidth="1"/>
    <col min="12297" max="12297" width="4.42578125" style="3" customWidth="1"/>
    <col min="12298" max="12299" width="4.5703125" style="3" customWidth="1"/>
    <col min="12300" max="12300" width="4" style="3" customWidth="1"/>
    <col min="12301" max="12301" width="5.7109375" style="3" customWidth="1"/>
    <col min="12302" max="12302" width="4.5703125" style="3" customWidth="1"/>
    <col min="12303" max="12303" width="5.28515625" style="3" customWidth="1"/>
    <col min="12304" max="12304" width="4.42578125" style="3" customWidth="1"/>
    <col min="12305" max="12305" width="5.42578125" style="3" customWidth="1"/>
    <col min="12306" max="12306" width="4.5703125" style="3" customWidth="1"/>
    <col min="12307" max="12307" width="4" style="3" customWidth="1"/>
    <col min="12308" max="12308" width="5.85546875" style="3" customWidth="1"/>
    <col min="12309" max="12309" width="4.5703125" style="3" customWidth="1"/>
    <col min="12310" max="12310" width="5.42578125" style="3" customWidth="1"/>
    <col min="12311" max="12311" width="4.5703125" style="3" customWidth="1"/>
    <col min="12312" max="12312" width="4.85546875" style="3" customWidth="1"/>
    <col min="12313" max="12313" width="4.5703125" style="3" customWidth="1"/>
    <col min="12314" max="12314" width="4" style="3" customWidth="1"/>
    <col min="12315" max="12315" width="5.7109375" style="3" customWidth="1"/>
    <col min="12316" max="12316" width="4.28515625" style="3" customWidth="1"/>
    <col min="12317" max="12317" width="5.140625" style="3" customWidth="1"/>
    <col min="12318" max="12318" width="4.42578125" style="3" customWidth="1"/>
    <col min="12319" max="12320" width="5" style="3" customWidth="1"/>
    <col min="12321" max="12321" width="4" style="3" customWidth="1"/>
    <col min="12322" max="12322" width="5.85546875" style="3" customWidth="1"/>
    <col min="12323" max="12323" width="4.28515625" style="3" customWidth="1"/>
    <col min="12324" max="12324" width="5.28515625" style="3" customWidth="1"/>
    <col min="12325" max="12325" width="4.7109375" style="3" customWidth="1"/>
    <col min="12326" max="12326" width="5.42578125" style="3" customWidth="1"/>
    <col min="12327" max="12327" width="4.5703125" style="3" customWidth="1"/>
    <col min="12328" max="12328" width="4" style="3" customWidth="1"/>
    <col min="12329" max="12329" width="6" style="3" customWidth="1"/>
    <col min="12330" max="12330" width="4.5703125" style="3" customWidth="1"/>
    <col min="12331" max="12331" width="5.140625" style="3" customWidth="1"/>
    <col min="12332" max="12332" width="4.85546875" style="3" customWidth="1"/>
    <col min="12333" max="12333" width="4.7109375" style="3" customWidth="1"/>
    <col min="12334" max="12334" width="5" style="3" customWidth="1"/>
    <col min="12335" max="12502" width="12.5703125" style="3"/>
    <col min="12503" max="12503" width="9.140625" style="3" customWidth="1"/>
    <col min="12504" max="12504" width="22.85546875" style="3" customWidth="1"/>
    <col min="12505" max="12505" width="4.5703125" style="3" customWidth="1"/>
    <col min="12506" max="12506" width="2.28515625" style="3" customWidth="1"/>
    <col min="12507" max="12507" width="4.42578125" style="3" customWidth="1"/>
    <col min="12508" max="12509" width="4.140625" style="3" customWidth="1"/>
    <col min="12510" max="12510" width="4.42578125" style="3" customWidth="1"/>
    <col min="12511" max="12511" width="4.7109375" style="3" customWidth="1"/>
    <col min="12512" max="12512" width="4.5703125" style="3" customWidth="1"/>
    <col min="12513" max="12513" width="5.28515625" style="3" customWidth="1"/>
    <col min="12514" max="12514" width="4.85546875" style="3" customWidth="1"/>
    <col min="12515" max="12515" width="5" style="3" customWidth="1"/>
    <col min="12516" max="12516" width="6.140625" style="3" customWidth="1"/>
    <col min="12517" max="12517" width="4.85546875" style="3" customWidth="1"/>
    <col min="12518" max="12518" width="5.28515625" style="3" customWidth="1"/>
    <col min="12519" max="12519" width="4.42578125" style="3" customWidth="1"/>
    <col min="12520" max="12520" width="4.140625" style="3" customWidth="1"/>
    <col min="12521" max="12521" width="4" style="3" customWidth="1"/>
    <col min="12522" max="12522" width="6.140625" style="3" customWidth="1"/>
    <col min="12523" max="12523" width="5" style="3" customWidth="1"/>
    <col min="12524" max="12524" width="6.140625" style="3" customWidth="1"/>
    <col min="12525" max="12525" width="4.5703125" style="3" customWidth="1"/>
    <col min="12526" max="12526" width="5.140625" style="3" customWidth="1"/>
    <col min="12527" max="12527" width="4.5703125" style="3" customWidth="1"/>
    <col min="12528" max="12528" width="4" style="3" customWidth="1"/>
    <col min="12529" max="12529" width="6.140625" style="3" customWidth="1"/>
    <col min="12530" max="12530" width="4.5703125" style="3" customWidth="1"/>
    <col min="12531" max="12531" width="5.28515625" style="3" customWidth="1"/>
    <col min="12532" max="12532" width="5.140625" style="3" customWidth="1"/>
    <col min="12533" max="12533" width="4.7109375" style="3" customWidth="1"/>
    <col min="12534" max="12534" width="4.5703125" style="3" customWidth="1"/>
    <col min="12535" max="12535" width="4" style="3" customWidth="1"/>
    <col min="12536" max="12536" width="6.42578125" style="3" customWidth="1"/>
    <col min="12537" max="12537" width="5" style="3" customWidth="1"/>
    <col min="12538" max="12538" width="5.28515625" style="3" customWidth="1"/>
    <col min="12539" max="12539" width="4.85546875" style="3" customWidth="1"/>
    <col min="12540" max="12540" width="4.5703125" style="3" customWidth="1"/>
    <col min="12541" max="12541" width="4.7109375" style="3" customWidth="1"/>
    <col min="12542" max="12542" width="4" style="3" customWidth="1"/>
    <col min="12543" max="12543" width="6.140625" style="3" customWidth="1"/>
    <col min="12544" max="12544" width="4.42578125" style="3" customWidth="1"/>
    <col min="12545" max="12545" width="5.140625" style="3" customWidth="1"/>
    <col min="12546" max="12546" width="4.42578125" style="3" customWidth="1"/>
    <col min="12547" max="12547" width="5" style="3" customWidth="1"/>
    <col min="12548" max="12548" width="4.5703125" style="3" customWidth="1"/>
    <col min="12549" max="12549" width="4" style="3" customWidth="1"/>
    <col min="12550" max="12550" width="6.140625" style="3" customWidth="1"/>
    <col min="12551" max="12551" width="4.7109375" style="3" customWidth="1"/>
    <col min="12552" max="12552" width="5.5703125" style="3" customWidth="1"/>
    <col min="12553" max="12553" width="4.42578125" style="3" customWidth="1"/>
    <col min="12554" max="12555" width="4.5703125" style="3" customWidth="1"/>
    <col min="12556" max="12556" width="4" style="3" customWidth="1"/>
    <col min="12557" max="12557" width="5.7109375" style="3" customWidth="1"/>
    <col min="12558" max="12558" width="4.5703125" style="3" customWidth="1"/>
    <col min="12559" max="12559" width="5.28515625" style="3" customWidth="1"/>
    <col min="12560" max="12560" width="4.42578125" style="3" customWidth="1"/>
    <col min="12561" max="12561" width="5.42578125" style="3" customWidth="1"/>
    <col min="12562" max="12562" width="4.5703125" style="3" customWidth="1"/>
    <col min="12563" max="12563" width="4" style="3" customWidth="1"/>
    <col min="12564" max="12564" width="5.85546875" style="3" customWidth="1"/>
    <col min="12565" max="12565" width="4.5703125" style="3" customWidth="1"/>
    <col min="12566" max="12566" width="5.42578125" style="3" customWidth="1"/>
    <col min="12567" max="12567" width="4.5703125" style="3" customWidth="1"/>
    <col min="12568" max="12568" width="4.85546875" style="3" customWidth="1"/>
    <col min="12569" max="12569" width="4.5703125" style="3" customWidth="1"/>
    <col min="12570" max="12570" width="4" style="3" customWidth="1"/>
    <col min="12571" max="12571" width="5.7109375" style="3" customWidth="1"/>
    <col min="12572" max="12572" width="4.28515625" style="3" customWidth="1"/>
    <col min="12573" max="12573" width="5.140625" style="3" customWidth="1"/>
    <col min="12574" max="12574" width="4.42578125" style="3" customWidth="1"/>
    <col min="12575" max="12576" width="5" style="3" customWidth="1"/>
    <col min="12577" max="12577" width="4" style="3" customWidth="1"/>
    <col min="12578" max="12578" width="5.85546875" style="3" customWidth="1"/>
    <col min="12579" max="12579" width="4.28515625" style="3" customWidth="1"/>
    <col min="12580" max="12580" width="5.28515625" style="3" customWidth="1"/>
    <col min="12581" max="12581" width="4.7109375" style="3" customWidth="1"/>
    <col min="12582" max="12582" width="5.42578125" style="3" customWidth="1"/>
    <col min="12583" max="12583" width="4.5703125" style="3" customWidth="1"/>
    <col min="12584" max="12584" width="4" style="3" customWidth="1"/>
    <col min="12585" max="12585" width="6" style="3" customWidth="1"/>
    <col min="12586" max="12586" width="4.5703125" style="3" customWidth="1"/>
    <col min="12587" max="12587" width="5.140625" style="3" customWidth="1"/>
    <col min="12588" max="12588" width="4.85546875" style="3" customWidth="1"/>
    <col min="12589" max="12589" width="4.7109375" style="3" customWidth="1"/>
    <col min="12590" max="12590" width="5" style="3" customWidth="1"/>
    <col min="12591" max="12758" width="12.5703125" style="3"/>
    <col min="12759" max="12759" width="9.140625" style="3" customWidth="1"/>
    <col min="12760" max="12760" width="22.85546875" style="3" customWidth="1"/>
    <col min="12761" max="12761" width="4.5703125" style="3" customWidth="1"/>
    <col min="12762" max="12762" width="2.28515625" style="3" customWidth="1"/>
    <col min="12763" max="12763" width="4.42578125" style="3" customWidth="1"/>
    <col min="12764" max="12765" width="4.140625" style="3" customWidth="1"/>
    <col min="12766" max="12766" width="4.42578125" style="3" customWidth="1"/>
    <col min="12767" max="12767" width="4.7109375" style="3" customWidth="1"/>
    <col min="12768" max="12768" width="4.5703125" style="3" customWidth="1"/>
    <col min="12769" max="12769" width="5.28515625" style="3" customWidth="1"/>
    <col min="12770" max="12770" width="4.85546875" style="3" customWidth="1"/>
    <col min="12771" max="12771" width="5" style="3" customWidth="1"/>
    <col min="12772" max="12772" width="6.140625" style="3" customWidth="1"/>
    <col min="12773" max="12773" width="4.85546875" style="3" customWidth="1"/>
    <col min="12774" max="12774" width="5.28515625" style="3" customWidth="1"/>
    <col min="12775" max="12775" width="4.42578125" style="3" customWidth="1"/>
    <col min="12776" max="12776" width="4.140625" style="3" customWidth="1"/>
    <col min="12777" max="12777" width="4" style="3" customWidth="1"/>
    <col min="12778" max="12778" width="6.140625" style="3" customWidth="1"/>
    <col min="12779" max="12779" width="5" style="3" customWidth="1"/>
    <col min="12780" max="12780" width="6.140625" style="3" customWidth="1"/>
    <col min="12781" max="12781" width="4.5703125" style="3" customWidth="1"/>
    <col min="12782" max="12782" width="5.140625" style="3" customWidth="1"/>
    <col min="12783" max="12783" width="4.5703125" style="3" customWidth="1"/>
    <col min="12784" max="12784" width="4" style="3" customWidth="1"/>
    <col min="12785" max="12785" width="6.140625" style="3" customWidth="1"/>
    <col min="12786" max="12786" width="4.5703125" style="3" customWidth="1"/>
    <col min="12787" max="12787" width="5.28515625" style="3" customWidth="1"/>
    <col min="12788" max="12788" width="5.140625" style="3" customWidth="1"/>
    <col min="12789" max="12789" width="4.7109375" style="3" customWidth="1"/>
    <col min="12790" max="12790" width="4.5703125" style="3" customWidth="1"/>
    <col min="12791" max="12791" width="4" style="3" customWidth="1"/>
    <col min="12792" max="12792" width="6.42578125" style="3" customWidth="1"/>
    <col min="12793" max="12793" width="5" style="3" customWidth="1"/>
    <col min="12794" max="12794" width="5.28515625" style="3" customWidth="1"/>
    <col min="12795" max="12795" width="4.85546875" style="3" customWidth="1"/>
    <col min="12796" max="12796" width="4.5703125" style="3" customWidth="1"/>
    <col min="12797" max="12797" width="4.7109375" style="3" customWidth="1"/>
    <col min="12798" max="12798" width="4" style="3" customWidth="1"/>
    <col min="12799" max="12799" width="6.140625" style="3" customWidth="1"/>
    <col min="12800" max="12800" width="4.42578125" style="3" customWidth="1"/>
    <col min="12801" max="12801" width="5.140625" style="3" customWidth="1"/>
    <col min="12802" max="12802" width="4.42578125" style="3" customWidth="1"/>
    <col min="12803" max="12803" width="5" style="3" customWidth="1"/>
    <col min="12804" max="12804" width="4.5703125" style="3" customWidth="1"/>
    <col min="12805" max="12805" width="4" style="3" customWidth="1"/>
    <col min="12806" max="12806" width="6.140625" style="3" customWidth="1"/>
    <col min="12807" max="12807" width="4.7109375" style="3" customWidth="1"/>
    <col min="12808" max="12808" width="5.5703125" style="3" customWidth="1"/>
    <col min="12809" max="12809" width="4.42578125" style="3" customWidth="1"/>
    <col min="12810" max="12811" width="4.5703125" style="3" customWidth="1"/>
    <col min="12812" max="12812" width="4" style="3" customWidth="1"/>
    <col min="12813" max="12813" width="5.7109375" style="3" customWidth="1"/>
    <col min="12814" max="12814" width="4.5703125" style="3" customWidth="1"/>
    <col min="12815" max="12815" width="5.28515625" style="3" customWidth="1"/>
    <col min="12816" max="12816" width="4.42578125" style="3" customWidth="1"/>
    <col min="12817" max="12817" width="5.42578125" style="3" customWidth="1"/>
    <col min="12818" max="12818" width="4.5703125" style="3" customWidth="1"/>
    <col min="12819" max="12819" width="4" style="3" customWidth="1"/>
    <col min="12820" max="12820" width="5.85546875" style="3" customWidth="1"/>
    <col min="12821" max="12821" width="4.5703125" style="3" customWidth="1"/>
    <col min="12822" max="12822" width="5.42578125" style="3" customWidth="1"/>
    <col min="12823" max="12823" width="4.5703125" style="3" customWidth="1"/>
    <col min="12824" max="12824" width="4.85546875" style="3" customWidth="1"/>
    <col min="12825" max="12825" width="4.5703125" style="3" customWidth="1"/>
    <col min="12826" max="12826" width="4" style="3" customWidth="1"/>
    <col min="12827" max="12827" width="5.7109375" style="3" customWidth="1"/>
    <col min="12828" max="12828" width="4.28515625" style="3" customWidth="1"/>
    <col min="12829" max="12829" width="5.140625" style="3" customWidth="1"/>
    <col min="12830" max="12830" width="4.42578125" style="3" customWidth="1"/>
    <col min="12831" max="12832" width="5" style="3" customWidth="1"/>
    <col min="12833" max="12833" width="4" style="3" customWidth="1"/>
    <col min="12834" max="12834" width="5.85546875" style="3" customWidth="1"/>
    <col min="12835" max="12835" width="4.28515625" style="3" customWidth="1"/>
    <col min="12836" max="12836" width="5.28515625" style="3" customWidth="1"/>
    <col min="12837" max="12837" width="4.7109375" style="3" customWidth="1"/>
    <col min="12838" max="12838" width="5.42578125" style="3" customWidth="1"/>
    <col min="12839" max="12839" width="4.5703125" style="3" customWidth="1"/>
    <col min="12840" max="12840" width="4" style="3" customWidth="1"/>
    <col min="12841" max="12841" width="6" style="3" customWidth="1"/>
    <col min="12842" max="12842" width="4.5703125" style="3" customWidth="1"/>
    <col min="12843" max="12843" width="5.140625" style="3" customWidth="1"/>
    <col min="12844" max="12844" width="4.85546875" style="3" customWidth="1"/>
    <col min="12845" max="12845" width="4.7109375" style="3" customWidth="1"/>
    <col min="12846" max="12846" width="5" style="3" customWidth="1"/>
    <col min="12847" max="13014" width="12.5703125" style="3"/>
    <col min="13015" max="13015" width="9.140625" style="3" customWidth="1"/>
    <col min="13016" max="13016" width="22.85546875" style="3" customWidth="1"/>
    <col min="13017" max="13017" width="4.5703125" style="3" customWidth="1"/>
    <col min="13018" max="13018" width="2.28515625" style="3" customWidth="1"/>
    <col min="13019" max="13019" width="4.42578125" style="3" customWidth="1"/>
    <col min="13020" max="13021" width="4.140625" style="3" customWidth="1"/>
    <col min="13022" max="13022" width="4.42578125" style="3" customWidth="1"/>
    <col min="13023" max="13023" width="4.7109375" style="3" customWidth="1"/>
    <col min="13024" max="13024" width="4.5703125" style="3" customWidth="1"/>
    <col min="13025" max="13025" width="5.28515625" style="3" customWidth="1"/>
    <col min="13026" max="13026" width="4.85546875" style="3" customWidth="1"/>
    <col min="13027" max="13027" width="5" style="3" customWidth="1"/>
    <col min="13028" max="13028" width="6.140625" style="3" customWidth="1"/>
    <col min="13029" max="13029" width="4.85546875" style="3" customWidth="1"/>
    <col min="13030" max="13030" width="5.28515625" style="3" customWidth="1"/>
    <col min="13031" max="13031" width="4.42578125" style="3" customWidth="1"/>
    <col min="13032" max="13032" width="4.140625" style="3" customWidth="1"/>
    <col min="13033" max="13033" width="4" style="3" customWidth="1"/>
    <col min="13034" max="13034" width="6.140625" style="3" customWidth="1"/>
    <col min="13035" max="13035" width="5" style="3" customWidth="1"/>
    <col min="13036" max="13036" width="6.140625" style="3" customWidth="1"/>
    <col min="13037" max="13037" width="4.5703125" style="3" customWidth="1"/>
    <col min="13038" max="13038" width="5.140625" style="3" customWidth="1"/>
    <col min="13039" max="13039" width="4.5703125" style="3" customWidth="1"/>
    <col min="13040" max="13040" width="4" style="3" customWidth="1"/>
    <col min="13041" max="13041" width="6.140625" style="3" customWidth="1"/>
    <col min="13042" max="13042" width="4.5703125" style="3" customWidth="1"/>
    <col min="13043" max="13043" width="5.28515625" style="3" customWidth="1"/>
    <col min="13044" max="13044" width="5.140625" style="3" customWidth="1"/>
    <col min="13045" max="13045" width="4.7109375" style="3" customWidth="1"/>
    <col min="13046" max="13046" width="4.5703125" style="3" customWidth="1"/>
    <col min="13047" max="13047" width="4" style="3" customWidth="1"/>
    <col min="13048" max="13048" width="6.42578125" style="3" customWidth="1"/>
    <col min="13049" max="13049" width="5" style="3" customWidth="1"/>
    <col min="13050" max="13050" width="5.28515625" style="3" customWidth="1"/>
    <col min="13051" max="13051" width="4.85546875" style="3" customWidth="1"/>
    <col min="13052" max="13052" width="4.5703125" style="3" customWidth="1"/>
    <col min="13053" max="13053" width="4.7109375" style="3" customWidth="1"/>
    <col min="13054" max="13054" width="4" style="3" customWidth="1"/>
    <col min="13055" max="13055" width="6.140625" style="3" customWidth="1"/>
    <col min="13056" max="13056" width="4.42578125" style="3" customWidth="1"/>
    <col min="13057" max="13057" width="5.140625" style="3" customWidth="1"/>
    <col min="13058" max="13058" width="4.42578125" style="3" customWidth="1"/>
    <col min="13059" max="13059" width="5" style="3" customWidth="1"/>
    <col min="13060" max="13060" width="4.5703125" style="3" customWidth="1"/>
    <col min="13061" max="13061" width="4" style="3" customWidth="1"/>
    <col min="13062" max="13062" width="6.140625" style="3" customWidth="1"/>
    <col min="13063" max="13063" width="4.7109375" style="3" customWidth="1"/>
    <col min="13064" max="13064" width="5.5703125" style="3" customWidth="1"/>
    <col min="13065" max="13065" width="4.42578125" style="3" customWidth="1"/>
    <col min="13066" max="13067" width="4.5703125" style="3" customWidth="1"/>
    <col min="13068" max="13068" width="4" style="3" customWidth="1"/>
    <col min="13069" max="13069" width="5.7109375" style="3" customWidth="1"/>
    <col min="13070" max="13070" width="4.5703125" style="3" customWidth="1"/>
    <col min="13071" max="13071" width="5.28515625" style="3" customWidth="1"/>
    <col min="13072" max="13072" width="4.42578125" style="3" customWidth="1"/>
    <col min="13073" max="13073" width="5.42578125" style="3" customWidth="1"/>
    <col min="13074" max="13074" width="4.5703125" style="3" customWidth="1"/>
    <col min="13075" max="13075" width="4" style="3" customWidth="1"/>
    <col min="13076" max="13076" width="5.85546875" style="3" customWidth="1"/>
    <col min="13077" max="13077" width="4.5703125" style="3" customWidth="1"/>
    <col min="13078" max="13078" width="5.42578125" style="3" customWidth="1"/>
    <col min="13079" max="13079" width="4.5703125" style="3" customWidth="1"/>
    <col min="13080" max="13080" width="4.85546875" style="3" customWidth="1"/>
    <col min="13081" max="13081" width="4.5703125" style="3" customWidth="1"/>
    <col min="13082" max="13082" width="4" style="3" customWidth="1"/>
    <col min="13083" max="13083" width="5.7109375" style="3" customWidth="1"/>
    <col min="13084" max="13084" width="4.28515625" style="3" customWidth="1"/>
    <col min="13085" max="13085" width="5.140625" style="3" customWidth="1"/>
    <col min="13086" max="13086" width="4.42578125" style="3" customWidth="1"/>
    <col min="13087" max="13088" width="5" style="3" customWidth="1"/>
    <col min="13089" max="13089" width="4" style="3" customWidth="1"/>
    <col min="13090" max="13090" width="5.85546875" style="3" customWidth="1"/>
    <col min="13091" max="13091" width="4.28515625" style="3" customWidth="1"/>
    <col min="13092" max="13092" width="5.28515625" style="3" customWidth="1"/>
    <col min="13093" max="13093" width="4.7109375" style="3" customWidth="1"/>
    <col min="13094" max="13094" width="5.42578125" style="3" customWidth="1"/>
    <col min="13095" max="13095" width="4.5703125" style="3" customWidth="1"/>
    <col min="13096" max="13096" width="4" style="3" customWidth="1"/>
    <col min="13097" max="13097" width="6" style="3" customWidth="1"/>
    <col min="13098" max="13098" width="4.5703125" style="3" customWidth="1"/>
    <col min="13099" max="13099" width="5.140625" style="3" customWidth="1"/>
    <col min="13100" max="13100" width="4.85546875" style="3" customWidth="1"/>
    <col min="13101" max="13101" width="4.7109375" style="3" customWidth="1"/>
    <col min="13102" max="13102" width="5" style="3" customWidth="1"/>
    <col min="13103" max="13270" width="12.5703125" style="3"/>
    <col min="13271" max="13271" width="9.140625" style="3" customWidth="1"/>
    <col min="13272" max="13272" width="22.85546875" style="3" customWidth="1"/>
    <col min="13273" max="13273" width="4.5703125" style="3" customWidth="1"/>
    <col min="13274" max="13274" width="2.28515625" style="3" customWidth="1"/>
    <col min="13275" max="13275" width="4.42578125" style="3" customWidth="1"/>
    <col min="13276" max="13277" width="4.140625" style="3" customWidth="1"/>
    <col min="13278" max="13278" width="4.42578125" style="3" customWidth="1"/>
    <col min="13279" max="13279" width="4.7109375" style="3" customWidth="1"/>
    <col min="13280" max="13280" width="4.5703125" style="3" customWidth="1"/>
    <col min="13281" max="13281" width="5.28515625" style="3" customWidth="1"/>
    <col min="13282" max="13282" width="4.85546875" style="3" customWidth="1"/>
    <col min="13283" max="13283" width="5" style="3" customWidth="1"/>
    <col min="13284" max="13284" width="6.140625" style="3" customWidth="1"/>
    <col min="13285" max="13285" width="4.85546875" style="3" customWidth="1"/>
    <col min="13286" max="13286" width="5.28515625" style="3" customWidth="1"/>
    <col min="13287" max="13287" width="4.42578125" style="3" customWidth="1"/>
    <col min="13288" max="13288" width="4.140625" style="3" customWidth="1"/>
    <col min="13289" max="13289" width="4" style="3" customWidth="1"/>
    <col min="13290" max="13290" width="6.140625" style="3" customWidth="1"/>
    <col min="13291" max="13291" width="5" style="3" customWidth="1"/>
    <col min="13292" max="13292" width="6.140625" style="3" customWidth="1"/>
    <col min="13293" max="13293" width="4.5703125" style="3" customWidth="1"/>
    <col min="13294" max="13294" width="5.140625" style="3" customWidth="1"/>
    <col min="13295" max="13295" width="4.5703125" style="3" customWidth="1"/>
    <col min="13296" max="13296" width="4" style="3" customWidth="1"/>
    <col min="13297" max="13297" width="6.140625" style="3" customWidth="1"/>
    <col min="13298" max="13298" width="4.5703125" style="3" customWidth="1"/>
    <col min="13299" max="13299" width="5.28515625" style="3" customWidth="1"/>
    <col min="13300" max="13300" width="5.140625" style="3" customWidth="1"/>
    <col min="13301" max="13301" width="4.7109375" style="3" customWidth="1"/>
    <col min="13302" max="13302" width="4.5703125" style="3" customWidth="1"/>
    <col min="13303" max="13303" width="4" style="3" customWidth="1"/>
    <col min="13304" max="13304" width="6.42578125" style="3" customWidth="1"/>
    <col min="13305" max="13305" width="5" style="3" customWidth="1"/>
    <col min="13306" max="13306" width="5.28515625" style="3" customWidth="1"/>
    <col min="13307" max="13307" width="4.85546875" style="3" customWidth="1"/>
    <col min="13308" max="13308" width="4.5703125" style="3" customWidth="1"/>
    <col min="13309" max="13309" width="4.7109375" style="3" customWidth="1"/>
    <col min="13310" max="13310" width="4" style="3" customWidth="1"/>
    <col min="13311" max="13311" width="6.140625" style="3" customWidth="1"/>
    <col min="13312" max="13312" width="4.42578125" style="3" customWidth="1"/>
    <col min="13313" max="13313" width="5.140625" style="3" customWidth="1"/>
    <col min="13314" max="13314" width="4.42578125" style="3" customWidth="1"/>
    <col min="13315" max="13315" width="5" style="3" customWidth="1"/>
    <col min="13316" max="13316" width="4.5703125" style="3" customWidth="1"/>
    <col min="13317" max="13317" width="4" style="3" customWidth="1"/>
    <col min="13318" max="13318" width="6.140625" style="3" customWidth="1"/>
    <col min="13319" max="13319" width="4.7109375" style="3" customWidth="1"/>
    <col min="13320" max="13320" width="5.5703125" style="3" customWidth="1"/>
    <col min="13321" max="13321" width="4.42578125" style="3" customWidth="1"/>
    <col min="13322" max="13323" width="4.5703125" style="3" customWidth="1"/>
    <col min="13324" max="13324" width="4" style="3" customWidth="1"/>
    <col min="13325" max="13325" width="5.7109375" style="3" customWidth="1"/>
    <col min="13326" max="13326" width="4.5703125" style="3" customWidth="1"/>
    <col min="13327" max="13327" width="5.28515625" style="3" customWidth="1"/>
    <col min="13328" max="13328" width="4.42578125" style="3" customWidth="1"/>
    <col min="13329" max="13329" width="5.42578125" style="3" customWidth="1"/>
    <col min="13330" max="13330" width="4.5703125" style="3" customWidth="1"/>
    <col min="13331" max="13331" width="4" style="3" customWidth="1"/>
    <col min="13332" max="13332" width="5.85546875" style="3" customWidth="1"/>
    <col min="13333" max="13333" width="4.5703125" style="3" customWidth="1"/>
    <col min="13334" max="13334" width="5.42578125" style="3" customWidth="1"/>
    <col min="13335" max="13335" width="4.5703125" style="3" customWidth="1"/>
    <col min="13336" max="13336" width="4.85546875" style="3" customWidth="1"/>
    <col min="13337" max="13337" width="4.5703125" style="3" customWidth="1"/>
    <col min="13338" max="13338" width="4" style="3" customWidth="1"/>
    <col min="13339" max="13339" width="5.7109375" style="3" customWidth="1"/>
    <col min="13340" max="13340" width="4.28515625" style="3" customWidth="1"/>
    <col min="13341" max="13341" width="5.140625" style="3" customWidth="1"/>
    <col min="13342" max="13342" width="4.42578125" style="3" customWidth="1"/>
    <col min="13343" max="13344" width="5" style="3" customWidth="1"/>
    <col min="13345" max="13345" width="4" style="3" customWidth="1"/>
    <col min="13346" max="13346" width="5.85546875" style="3" customWidth="1"/>
    <col min="13347" max="13347" width="4.28515625" style="3" customWidth="1"/>
    <col min="13348" max="13348" width="5.28515625" style="3" customWidth="1"/>
    <col min="13349" max="13349" width="4.7109375" style="3" customWidth="1"/>
    <col min="13350" max="13350" width="5.42578125" style="3" customWidth="1"/>
    <col min="13351" max="13351" width="4.5703125" style="3" customWidth="1"/>
    <col min="13352" max="13352" width="4" style="3" customWidth="1"/>
    <col min="13353" max="13353" width="6" style="3" customWidth="1"/>
    <col min="13354" max="13354" width="4.5703125" style="3" customWidth="1"/>
    <col min="13355" max="13355" width="5.140625" style="3" customWidth="1"/>
    <col min="13356" max="13356" width="4.85546875" style="3" customWidth="1"/>
    <col min="13357" max="13357" width="4.7109375" style="3" customWidth="1"/>
    <col min="13358" max="13358" width="5" style="3" customWidth="1"/>
    <col min="13359" max="13526" width="12.5703125" style="3"/>
    <col min="13527" max="13527" width="9.140625" style="3" customWidth="1"/>
    <col min="13528" max="13528" width="22.85546875" style="3" customWidth="1"/>
    <col min="13529" max="13529" width="4.5703125" style="3" customWidth="1"/>
    <col min="13530" max="13530" width="2.28515625" style="3" customWidth="1"/>
    <col min="13531" max="13531" width="4.42578125" style="3" customWidth="1"/>
    <col min="13532" max="13533" width="4.140625" style="3" customWidth="1"/>
    <col min="13534" max="13534" width="4.42578125" style="3" customWidth="1"/>
    <col min="13535" max="13535" width="4.7109375" style="3" customWidth="1"/>
    <col min="13536" max="13536" width="4.5703125" style="3" customWidth="1"/>
    <col min="13537" max="13537" width="5.28515625" style="3" customWidth="1"/>
    <col min="13538" max="13538" width="4.85546875" style="3" customWidth="1"/>
    <col min="13539" max="13539" width="5" style="3" customWidth="1"/>
    <col min="13540" max="13540" width="6.140625" style="3" customWidth="1"/>
    <col min="13541" max="13541" width="4.85546875" style="3" customWidth="1"/>
    <col min="13542" max="13542" width="5.28515625" style="3" customWidth="1"/>
    <col min="13543" max="13543" width="4.42578125" style="3" customWidth="1"/>
    <col min="13544" max="13544" width="4.140625" style="3" customWidth="1"/>
    <col min="13545" max="13545" width="4" style="3" customWidth="1"/>
    <col min="13546" max="13546" width="6.140625" style="3" customWidth="1"/>
    <col min="13547" max="13547" width="5" style="3" customWidth="1"/>
    <col min="13548" max="13548" width="6.140625" style="3" customWidth="1"/>
    <col min="13549" max="13549" width="4.5703125" style="3" customWidth="1"/>
    <col min="13550" max="13550" width="5.140625" style="3" customWidth="1"/>
    <col min="13551" max="13551" width="4.5703125" style="3" customWidth="1"/>
    <col min="13552" max="13552" width="4" style="3" customWidth="1"/>
    <col min="13553" max="13553" width="6.140625" style="3" customWidth="1"/>
    <col min="13554" max="13554" width="4.5703125" style="3" customWidth="1"/>
    <col min="13555" max="13555" width="5.28515625" style="3" customWidth="1"/>
    <col min="13556" max="13556" width="5.140625" style="3" customWidth="1"/>
    <col min="13557" max="13557" width="4.7109375" style="3" customWidth="1"/>
    <col min="13558" max="13558" width="4.5703125" style="3" customWidth="1"/>
    <col min="13559" max="13559" width="4" style="3" customWidth="1"/>
    <col min="13560" max="13560" width="6.42578125" style="3" customWidth="1"/>
    <col min="13561" max="13561" width="5" style="3" customWidth="1"/>
    <col min="13562" max="13562" width="5.28515625" style="3" customWidth="1"/>
    <col min="13563" max="13563" width="4.85546875" style="3" customWidth="1"/>
    <col min="13564" max="13564" width="4.5703125" style="3" customWidth="1"/>
    <col min="13565" max="13565" width="4.7109375" style="3" customWidth="1"/>
    <col min="13566" max="13566" width="4" style="3" customWidth="1"/>
    <col min="13567" max="13567" width="6.140625" style="3" customWidth="1"/>
    <col min="13568" max="13568" width="4.42578125" style="3" customWidth="1"/>
    <col min="13569" max="13569" width="5.140625" style="3" customWidth="1"/>
    <col min="13570" max="13570" width="4.42578125" style="3" customWidth="1"/>
    <col min="13571" max="13571" width="5" style="3" customWidth="1"/>
    <col min="13572" max="13572" width="4.5703125" style="3" customWidth="1"/>
    <col min="13573" max="13573" width="4" style="3" customWidth="1"/>
    <col min="13574" max="13574" width="6.140625" style="3" customWidth="1"/>
    <col min="13575" max="13575" width="4.7109375" style="3" customWidth="1"/>
    <col min="13576" max="13576" width="5.5703125" style="3" customWidth="1"/>
    <col min="13577" max="13577" width="4.42578125" style="3" customWidth="1"/>
    <col min="13578" max="13579" width="4.5703125" style="3" customWidth="1"/>
    <col min="13580" max="13580" width="4" style="3" customWidth="1"/>
    <col min="13581" max="13581" width="5.7109375" style="3" customWidth="1"/>
    <col min="13582" max="13582" width="4.5703125" style="3" customWidth="1"/>
    <col min="13583" max="13583" width="5.28515625" style="3" customWidth="1"/>
    <col min="13584" max="13584" width="4.42578125" style="3" customWidth="1"/>
    <col min="13585" max="13585" width="5.42578125" style="3" customWidth="1"/>
    <col min="13586" max="13586" width="4.5703125" style="3" customWidth="1"/>
    <col min="13587" max="13587" width="4" style="3" customWidth="1"/>
    <col min="13588" max="13588" width="5.85546875" style="3" customWidth="1"/>
    <col min="13589" max="13589" width="4.5703125" style="3" customWidth="1"/>
    <col min="13590" max="13590" width="5.42578125" style="3" customWidth="1"/>
    <col min="13591" max="13591" width="4.5703125" style="3" customWidth="1"/>
    <col min="13592" max="13592" width="4.85546875" style="3" customWidth="1"/>
    <col min="13593" max="13593" width="4.5703125" style="3" customWidth="1"/>
    <col min="13594" max="13594" width="4" style="3" customWidth="1"/>
    <col min="13595" max="13595" width="5.7109375" style="3" customWidth="1"/>
    <col min="13596" max="13596" width="4.28515625" style="3" customWidth="1"/>
    <col min="13597" max="13597" width="5.140625" style="3" customWidth="1"/>
    <col min="13598" max="13598" width="4.42578125" style="3" customWidth="1"/>
    <col min="13599" max="13600" width="5" style="3" customWidth="1"/>
    <col min="13601" max="13601" width="4" style="3" customWidth="1"/>
    <col min="13602" max="13602" width="5.85546875" style="3" customWidth="1"/>
    <col min="13603" max="13603" width="4.28515625" style="3" customWidth="1"/>
    <col min="13604" max="13604" width="5.28515625" style="3" customWidth="1"/>
    <col min="13605" max="13605" width="4.7109375" style="3" customWidth="1"/>
    <col min="13606" max="13606" width="5.42578125" style="3" customWidth="1"/>
    <col min="13607" max="13607" width="4.5703125" style="3" customWidth="1"/>
    <col min="13608" max="13608" width="4" style="3" customWidth="1"/>
    <col min="13609" max="13609" width="6" style="3" customWidth="1"/>
    <col min="13610" max="13610" width="4.5703125" style="3" customWidth="1"/>
    <col min="13611" max="13611" width="5.140625" style="3" customWidth="1"/>
    <col min="13612" max="13612" width="4.85546875" style="3" customWidth="1"/>
    <col min="13613" max="13613" width="4.7109375" style="3" customWidth="1"/>
    <col min="13614" max="13614" width="5" style="3" customWidth="1"/>
    <col min="13615" max="13782" width="12.5703125" style="3"/>
    <col min="13783" max="13783" width="9.140625" style="3" customWidth="1"/>
    <col min="13784" max="13784" width="22.85546875" style="3" customWidth="1"/>
    <col min="13785" max="13785" width="4.5703125" style="3" customWidth="1"/>
    <col min="13786" max="13786" width="2.28515625" style="3" customWidth="1"/>
    <col min="13787" max="13787" width="4.42578125" style="3" customWidth="1"/>
    <col min="13788" max="13789" width="4.140625" style="3" customWidth="1"/>
    <col min="13790" max="13790" width="4.42578125" style="3" customWidth="1"/>
    <col min="13791" max="13791" width="4.7109375" style="3" customWidth="1"/>
    <col min="13792" max="13792" width="4.5703125" style="3" customWidth="1"/>
    <col min="13793" max="13793" width="5.28515625" style="3" customWidth="1"/>
    <col min="13794" max="13794" width="4.85546875" style="3" customWidth="1"/>
    <col min="13795" max="13795" width="5" style="3" customWidth="1"/>
    <col min="13796" max="13796" width="6.140625" style="3" customWidth="1"/>
    <col min="13797" max="13797" width="4.85546875" style="3" customWidth="1"/>
    <col min="13798" max="13798" width="5.28515625" style="3" customWidth="1"/>
    <col min="13799" max="13799" width="4.42578125" style="3" customWidth="1"/>
    <col min="13800" max="13800" width="4.140625" style="3" customWidth="1"/>
    <col min="13801" max="13801" width="4" style="3" customWidth="1"/>
    <col min="13802" max="13802" width="6.140625" style="3" customWidth="1"/>
    <col min="13803" max="13803" width="5" style="3" customWidth="1"/>
    <col min="13804" max="13804" width="6.140625" style="3" customWidth="1"/>
    <col min="13805" max="13805" width="4.5703125" style="3" customWidth="1"/>
    <col min="13806" max="13806" width="5.140625" style="3" customWidth="1"/>
    <col min="13807" max="13807" width="4.5703125" style="3" customWidth="1"/>
    <col min="13808" max="13808" width="4" style="3" customWidth="1"/>
    <col min="13809" max="13809" width="6.140625" style="3" customWidth="1"/>
    <col min="13810" max="13810" width="4.5703125" style="3" customWidth="1"/>
    <col min="13811" max="13811" width="5.28515625" style="3" customWidth="1"/>
    <col min="13812" max="13812" width="5.140625" style="3" customWidth="1"/>
    <col min="13813" max="13813" width="4.7109375" style="3" customWidth="1"/>
    <col min="13814" max="13814" width="4.5703125" style="3" customWidth="1"/>
    <col min="13815" max="13815" width="4" style="3" customWidth="1"/>
    <col min="13816" max="13816" width="6.42578125" style="3" customWidth="1"/>
    <col min="13817" max="13817" width="5" style="3" customWidth="1"/>
    <col min="13818" max="13818" width="5.28515625" style="3" customWidth="1"/>
    <col min="13819" max="13819" width="4.85546875" style="3" customWidth="1"/>
    <col min="13820" max="13820" width="4.5703125" style="3" customWidth="1"/>
    <col min="13821" max="13821" width="4.7109375" style="3" customWidth="1"/>
    <col min="13822" max="13822" width="4" style="3" customWidth="1"/>
    <col min="13823" max="13823" width="6.140625" style="3" customWidth="1"/>
    <col min="13824" max="13824" width="4.42578125" style="3" customWidth="1"/>
    <col min="13825" max="13825" width="5.140625" style="3" customWidth="1"/>
    <col min="13826" max="13826" width="4.42578125" style="3" customWidth="1"/>
    <col min="13827" max="13827" width="5" style="3" customWidth="1"/>
    <col min="13828" max="13828" width="4.5703125" style="3" customWidth="1"/>
    <col min="13829" max="13829" width="4" style="3" customWidth="1"/>
    <col min="13830" max="13830" width="6.140625" style="3" customWidth="1"/>
    <col min="13831" max="13831" width="4.7109375" style="3" customWidth="1"/>
    <col min="13832" max="13832" width="5.5703125" style="3" customWidth="1"/>
    <col min="13833" max="13833" width="4.42578125" style="3" customWidth="1"/>
    <col min="13834" max="13835" width="4.5703125" style="3" customWidth="1"/>
    <col min="13836" max="13836" width="4" style="3" customWidth="1"/>
    <col min="13837" max="13837" width="5.7109375" style="3" customWidth="1"/>
    <col min="13838" max="13838" width="4.5703125" style="3" customWidth="1"/>
    <col min="13839" max="13839" width="5.28515625" style="3" customWidth="1"/>
    <col min="13840" max="13840" width="4.42578125" style="3" customWidth="1"/>
    <col min="13841" max="13841" width="5.42578125" style="3" customWidth="1"/>
    <col min="13842" max="13842" width="4.5703125" style="3" customWidth="1"/>
    <col min="13843" max="13843" width="4" style="3" customWidth="1"/>
    <col min="13844" max="13844" width="5.85546875" style="3" customWidth="1"/>
    <col min="13845" max="13845" width="4.5703125" style="3" customWidth="1"/>
    <col min="13846" max="13846" width="5.42578125" style="3" customWidth="1"/>
    <col min="13847" max="13847" width="4.5703125" style="3" customWidth="1"/>
    <col min="13848" max="13848" width="4.85546875" style="3" customWidth="1"/>
    <col min="13849" max="13849" width="4.5703125" style="3" customWidth="1"/>
    <col min="13850" max="13850" width="4" style="3" customWidth="1"/>
    <col min="13851" max="13851" width="5.7109375" style="3" customWidth="1"/>
    <col min="13852" max="13852" width="4.28515625" style="3" customWidth="1"/>
    <col min="13853" max="13853" width="5.140625" style="3" customWidth="1"/>
    <col min="13854" max="13854" width="4.42578125" style="3" customWidth="1"/>
    <col min="13855" max="13856" width="5" style="3" customWidth="1"/>
    <col min="13857" max="13857" width="4" style="3" customWidth="1"/>
    <col min="13858" max="13858" width="5.85546875" style="3" customWidth="1"/>
    <col min="13859" max="13859" width="4.28515625" style="3" customWidth="1"/>
    <col min="13860" max="13860" width="5.28515625" style="3" customWidth="1"/>
    <col min="13861" max="13861" width="4.7109375" style="3" customWidth="1"/>
    <col min="13862" max="13862" width="5.42578125" style="3" customWidth="1"/>
    <col min="13863" max="13863" width="4.5703125" style="3" customWidth="1"/>
    <col min="13864" max="13864" width="4" style="3" customWidth="1"/>
    <col min="13865" max="13865" width="6" style="3" customWidth="1"/>
    <col min="13866" max="13866" width="4.5703125" style="3" customWidth="1"/>
    <col min="13867" max="13867" width="5.140625" style="3" customWidth="1"/>
    <col min="13868" max="13868" width="4.85546875" style="3" customWidth="1"/>
    <col min="13869" max="13869" width="4.7109375" style="3" customWidth="1"/>
    <col min="13870" max="13870" width="5" style="3" customWidth="1"/>
    <col min="13871" max="14038" width="12.5703125" style="3"/>
    <col min="14039" max="14039" width="9.140625" style="3" customWidth="1"/>
    <col min="14040" max="14040" width="22.85546875" style="3" customWidth="1"/>
    <col min="14041" max="14041" width="4.5703125" style="3" customWidth="1"/>
    <col min="14042" max="14042" width="2.28515625" style="3" customWidth="1"/>
    <col min="14043" max="14043" width="4.42578125" style="3" customWidth="1"/>
    <col min="14044" max="14045" width="4.140625" style="3" customWidth="1"/>
    <col min="14046" max="14046" width="4.42578125" style="3" customWidth="1"/>
    <col min="14047" max="14047" width="4.7109375" style="3" customWidth="1"/>
    <col min="14048" max="14048" width="4.5703125" style="3" customWidth="1"/>
    <col min="14049" max="14049" width="5.28515625" style="3" customWidth="1"/>
    <col min="14050" max="14050" width="4.85546875" style="3" customWidth="1"/>
    <col min="14051" max="14051" width="5" style="3" customWidth="1"/>
    <col min="14052" max="14052" width="6.140625" style="3" customWidth="1"/>
    <col min="14053" max="14053" width="4.85546875" style="3" customWidth="1"/>
    <col min="14054" max="14054" width="5.28515625" style="3" customWidth="1"/>
    <col min="14055" max="14055" width="4.42578125" style="3" customWidth="1"/>
    <col min="14056" max="14056" width="4.140625" style="3" customWidth="1"/>
    <col min="14057" max="14057" width="4" style="3" customWidth="1"/>
    <col min="14058" max="14058" width="6.140625" style="3" customWidth="1"/>
    <col min="14059" max="14059" width="5" style="3" customWidth="1"/>
    <col min="14060" max="14060" width="6.140625" style="3" customWidth="1"/>
    <col min="14061" max="14061" width="4.5703125" style="3" customWidth="1"/>
    <col min="14062" max="14062" width="5.140625" style="3" customWidth="1"/>
    <col min="14063" max="14063" width="4.5703125" style="3" customWidth="1"/>
    <col min="14064" max="14064" width="4" style="3" customWidth="1"/>
    <col min="14065" max="14065" width="6.140625" style="3" customWidth="1"/>
    <col min="14066" max="14066" width="4.5703125" style="3" customWidth="1"/>
    <col min="14067" max="14067" width="5.28515625" style="3" customWidth="1"/>
    <col min="14068" max="14068" width="5.140625" style="3" customWidth="1"/>
    <col min="14069" max="14069" width="4.7109375" style="3" customWidth="1"/>
    <col min="14070" max="14070" width="4.5703125" style="3" customWidth="1"/>
    <col min="14071" max="14071" width="4" style="3" customWidth="1"/>
    <col min="14072" max="14072" width="6.42578125" style="3" customWidth="1"/>
    <col min="14073" max="14073" width="5" style="3" customWidth="1"/>
    <col min="14074" max="14074" width="5.28515625" style="3" customWidth="1"/>
    <col min="14075" max="14075" width="4.85546875" style="3" customWidth="1"/>
    <col min="14076" max="14076" width="4.5703125" style="3" customWidth="1"/>
    <col min="14077" max="14077" width="4.7109375" style="3" customWidth="1"/>
    <col min="14078" max="14078" width="4" style="3" customWidth="1"/>
    <col min="14079" max="14079" width="6.140625" style="3" customWidth="1"/>
    <col min="14080" max="14080" width="4.42578125" style="3" customWidth="1"/>
    <col min="14081" max="14081" width="5.140625" style="3" customWidth="1"/>
    <col min="14082" max="14082" width="4.42578125" style="3" customWidth="1"/>
    <col min="14083" max="14083" width="5" style="3" customWidth="1"/>
    <col min="14084" max="14084" width="4.5703125" style="3" customWidth="1"/>
    <col min="14085" max="14085" width="4" style="3" customWidth="1"/>
    <col min="14086" max="14086" width="6.140625" style="3" customWidth="1"/>
    <col min="14087" max="14087" width="4.7109375" style="3" customWidth="1"/>
    <col min="14088" max="14088" width="5.5703125" style="3" customWidth="1"/>
    <col min="14089" max="14089" width="4.42578125" style="3" customWidth="1"/>
    <col min="14090" max="14091" width="4.5703125" style="3" customWidth="1"/>
    <col min="14092" max="14092" width="4" style="3" customWidth="1"/>
    <col min="14093" max="14093" width="5.7109375" style="3" customWidth="1"/>
    <col min="14094" max="14094" width="4.5703125" style="3" customWidth="1"/>
    <col min="14095" max="14095" width="5.28515625" style="3" customWidth="1"/>
    <col min="14096" max="14096" width="4.42578125" style="3" customWidth="1"/>
    <col min="14097" max="14097" width="5.42578125" style="3" customWidth="1"/>
    <col min="14098" max="14098" width="4.5703125" style="3" customWidth="1"/>
    <col min="14099" max="14099" width="4" style="3" customWidth="1"/>
    <col min="14100" max="14100" width="5.85546875" style="3" customWidth="1"/>
    <col min="14101" max="14101" width="4.5703125" style="3" customWidth="1"/>
    <col min="14102" max="14102" width="5.42578125" style="3" customWidth="1"/>
    <col min="14103" max="14103" width="4.5703125" style="3" customWidth="1"/>
    <col min="14104" max="14104" width="4.85546875" style="3" customWidth="1"/>
    <col min="14105" max="14105" width="4.5703125" style="3" customWidth="1"/>
    <col min="14106" max="14106" width="4" style="3" customWidth="1"/>
    <col min="14107" max="14107" width="5.7109375" style="3" customWidth="1"/>
    <col min="14108" max="14108" width="4.28515625" style="3" customWidth="1"/>
    <col min="14109" max="14109" width="5.140625" style="3" customWidth="1"/>
    <col min="14110" max="14110" width="4.42578125" style="3" customWidth="1"/>
    <col min="14111" max="14112" width="5" style="3" customWidth="1"/>
    <col min="14113" max="14113" width="4" style="3" customWidth="1"/>
    <col min="14114" max="14114" width="5.85546875" style="3" customWidth="1"/>
    <col min="14115" max="14115" width="4.28515625" style="3" customWidth="1"/>
    <col min="14116" max="14116" width="5.28515625" style="3" customWidth="1"/>
    <col min="14117" max="14117" width="4.7109375" style="3" customWidth="1"/>
    <col min="14118" max="14118" width="5.42578125" style="3" customWidth="1"/>
    <col min="14119" max="14119" width="4.5703125" style="3" customWidth="1"/>
    <col min="14120" max="14120" width="4" style="3" customWidth="1"/>
    <col min="14121" max="14121" width="6" style="3" customWidth="1"/>
    <col min="14122" max="14122" width="4.5703125" style="3" customWidth="1"/>
    <col min="14123" max="14123" width="5.140625" style="3" customWidth="1"/>
    <col min="14124" max="14124" width="4.85546875" style="3" customWidth="1"/>
    <col min="14125" max="14125" width="4.7109375" style="3" customWidth="1"/>
    <col min="14126" max="14126" width="5" style="3" customWidth="1"/>
    <col min="14127" max="14294" width="12.5703125" style="3"/>
    <col min="14295" max="14295" width="9.140625" style="3" customWidth="1"/>
    <col min="14296" max="14296" width="22.85546875" style="3" customWidth="1"/>
    <col min="14297" max="14297" width="4.5703125" style="3" customWidth="1"/>
    <col min="14298" max="14298" width="2.28515625" style="3" customWidth="1"/>
    <col min="14299" max="14299" width="4.42578125" style="3" customWidth="1"/>
    <col min="14300" max="14301" width="4.140625" style="3" customWidth="1"/>
    <col min="14302" max="14302" width="4.42578125" style="3" customWidth="1"/>
    <col min="14303" max="14303" width="4.7109375" style="3" customWidth="1"/>
    <col min="14304" max="14304" width="4.5703125" style="3" customWidth="1"/>
    <col min="14305" max="14305" width="5.28515625" style="3" customWidth="1"/>
    <col min="14306" max="14306" width="4.85546875" style="3" customWidth="1"/>
    <col min="14307" max="14307" width="5" style="3" customWidth="1"/>
    <col min="14308" max="14308" width="6.140625" style="3" customWidth="1"/>
    <col min="14309" max="14309" width="4.85546875" style="3" customWidth="1"/>
    <col min="14310" max="14310" width="5.28515625" style="3" customWidth="1"/>
    <col min="14311" max="14311" width="4.42578125" style="3" customWidth="1"/>
    <col min="14312" max="14312" width="4.140625" style="3" customWidth="1"/>
    <col min="14313" max="14313" width="4" style="3" customWidth="1"/>
    <col min="14314" max="14314" width="6.140625" style="3" customWidth="1"/>
    <col min="14315" max="14315" width="5" style="3" customWidth="1"/>
    <col min="14316" max="14316" width="6.140625" style="3" customWidth="1"/>
    <col min="14317" max="14317" width="4.5703125" style="3" customWidth="1"/>
    <col min="14318" max="14318" width="5.140625" style="3" customWidth="1"/>
    <col min="14319" max="14319" width="4.5703125" style="3" customWidth="1"/>
    <col min="14320" max="14320" width="4" style="3" customWidth="1"/>
    <col min="14321" max="14321" width="6.140625" style="3" customWidth="1"/>
    <col min="14322" max="14322" width="4.5703125" style="3" customWidth="1"/>
    <col min="14323" max="14323" width="5.28515625" style="3" customWidth="1"/>
    <col min="14324" max="14324" width="5.140625" style="3" customWidth="1"/>
    <col min="14325" max="14325" width="4.7109375" style="3" customWidth="1"/>
    <col min="14326" max="14326" width="4.5703125" style="3" customWidth="1"/>
    <col min="14327" max="14327" width="4" style="3" customWidth="1"/>
    <col min="14328" max="14328" width="6.42578125" style="3" customWidth="1"/>
    <col min="14329" max="14329" width="5" style="3" customWidth="1"/>
    <col min="14330" max="14330" width="5.28515625" style="3" customWidth="1"/>
    <col min="14331" max="14331" width="4.85546875" style="3" customWidth="1"/>
    <col min="14332" max="14332" width="4.5703125" style="3" customWidth="1"/>
    <col min="14333" max="14333" width="4.7109375" style="3" customWidth="1"/>
    <col min="14334" max="14334" width="4" style="3" customWidth="1"/>
    <col min="14335" max="14335" width="6.140625" style="3" customWidth="1"/>
    <col min="14336" max="14336" width="4.42578125" style="3" customWidth="1"/>
    <col min="14337" max="14337" width="5.140625" style="3" customWidth="1"/>
    <col min="14338" max="14338" width="4.42578125" style="3" customWidth="1"/>
    <col min="14339" max="14339" width="5" style="3" customWidth="1"/>
    <col min="14340" max="14340" width="4.5703125" style="3" customWidth="1"/>
    <col min="14341" max="14341" width="4" style="3" customWidth="1"/>
    <col min="14342" max="14342" width="6.140625" style="3" customWidth="1"/>
    <col min="14343" max="14343" width="4.7109375" style="3" customWidth="1"/>
    <col min="14344" max="14344" width="5.5703125" style="3" customWidth="1"/>
    <col min="14345" max="14345" width="4.42578125" style="3" customWidth="1"/>
    <col min="14346" max="14347" width="4.5703125" style="3" customWidth="1"/>
    <col min="14348" max="14348" width="4" style="3" customWidth="1"/>
    <col min="14349" max="14349" width="5.7109375" style="3" customWidth="1"/>
    <col min="14350" max="14350" width="4.5703125" style="3" customWidth="1"/>
    <col min="14351" max="14351" width="5.28515625" style="3" customWidth="1"/>
    <col min="14352" max="14352" width="4.42578125" style="3" customWidth="1"/>
    <col min="14353" max="14353" width="5.42578125" style="3" customWidth="1"/>
    <col min="14354" max="14354" width="4.5703125" style="3" customWidth="1"/>
    <col min="14355" max="14355" width="4" style="3" customWidth="1"/>
    <col min="14356" max="14356" width="5.85546875" style="3" customWidth="1"/>
    <col min="14357" max="14357" width="4.5703125" style="3" customWidth="1"/>
    <col min="14358" max="14358" width="5.42578125" style="3" customWidth="1"/>
    <col min="14359" max="14359" width="4.5703125" style="3" customWidth="1"/>
    <col min="14360" max="14360" width="4.85546875" style="3" customWidth="1"/>
    <col min="14361" max="14361" width="4.5703125" style="3" customWidth="1"/>
    <col min="14362" max="14362" width="4" style="3" customWidth="1"/>
    <col min="14363" max="14363" width="5.7109375" style="3" customWidth="1"/>
    <col min="14364" max="14364" width="4.28515625" style="3" customWidth="1"/>
    <col min="14365" max="14365" width="5.140625" style="3" customWidth="1"/>
    <col min="14366" max="14366" width="4.42578125" style="3" customWidth="1"/>
    <col min="14367" max="14368" width="5" style="3" customWidth="1"/>
    <col min="14369" max="14369" width="4" style="3" customWidth="1"/>
    <col min="14370" max="14370" width="5.85546875" style="3" customWidth="1"/>
    <col min="14371" max="14371" width="4.28515625" style="3" customWidth="1"/>
    <col min="14372" max="14372" width="5.28515625" style="3" customWidth="1"/>
    <col min="14373" max="14373" width="4.7109375" style="3" customWidth="1"/>
    <col min="14374" max="14374" width="5.42578125" style="3" customWidth="1"/>
    <col min="14375" max="14375" width="4.5703125" style="3" customWidth="1"/>
    <col min="14376" max="14376" width="4" style="3" customWidth="1"/>
    <col min="14377" max="14377" width="6" style="3" customWidth="1"/>
    <col min="14378" max="14378" width="4.5703125" style="3" customWidth="1"/>
    <col min="14379" max="14379" width="5.140625" style="3" customWidth="1"/>
    <col min="14380" max="14380" width="4.85546875" style="3" customWidth="1"/>
    <col min="14381" max="14381" width="4.7109375" style="3" customWidth="1"/>
    <col min="14382" max="14382" width="5" style="3" customWidth="1"/>
    <col min="14383" max="14550" width="12.5703125" style="3"/>
    <col min="14551" max="14551" width="9.140625" style="3" customWidth="1"/>
    <col min="14552" max="14552" width="22.85546875" style="3" customWidth="1"/>
    <col min="14553" max="14553" width="4.5703125" style="3" customWidth="1"/>
    <col min="14554" max="14554" width="2.28515625" style="3" customWidth="1"/>
    <col min="14555" max="14555" width="4.42578125" style="3" customWidth="1"/>
    <col min="14556" max="14557" width="4.140625" style="3" customWidth="1"/>
    <col min="14558" max="14558" width="4.42578125" style="3" customWidth="1"/>
    <col min="14559" max="14559" width="4.7109375" style="3" customWidth="1"/>
    <col min="14560" max="14560" width="4.5703125" style="3" customWidth="1"/>
    <col min="14561" max="14561" width="5.28515625" style="3" customWidth="1"/>
    <col min="14562" max="14562" width="4.85546875" style="3" customWidth="1"/>
    <col min="14563" max="14563" width="5" style="3" customWidth="1"/>
    <col min="14564" max="14564" width="6.140625" style="3" customWidth="1"/>
    <col min="14565" max="14565" width="4.85546875" style="3" customWidth="1"/>
    <col min="14566" max="14566" width="5.28515625" style="3" customWidth="1"/>
    <col min="14567" max="14567" width="4.42578125" style="3" customWidth="1"/>
    <col min="14568" max="14568" width="4.140625" style="3" customWidth="1"/>
    <col min="14569" max="14569" width="4" style="3" customWidth="1"/>
    <col min="14570" max="14570" width="6.140625" style="3" customWidth="1"/>
    <col min="14571" max="14571" width="5" style="3" customWidth="1"/>
    <col min="14572" max="14572" width="6.140625" style="3" customWidth="1"/>
    <col min="14573" max="14573" width="4.5703125" style="3" customWidth="1"/>
    <col min="14574" max="14574" width="5.140625" style="3" customWidth="1"/>
    <col min="14575" max="14575" width="4.5703125" style="3" customWidth="1"/>
    <col min="14576" max="14576" width="4" style="3" customWidth="1"/>
    <col min="14577" max="14577" width="6.140625" style="3" customWidth="1"/>
    <col min="14578" max="14578" width="4.5703125" style="3" customWidth="1"/>
    <col min="14579" max="14579" width="5.28515625" style="3" customWidth="1"/>
    <col min="14580" max="14580" width="5.140625" style="3" customWidth="1"/>
    <col min="14581" max="14581" width="4.7109375" style="3" customWidth="1"/>
    <col min="14582" max="14582" width="4.5703125" style="3" customWidth="1"/>
    <col min="14583" max="14583" width="4" style="3" customWidth="1"/>
    <col min="14584" max="14584" width="6.42578125" style="3" customWidth="1"/>
    <col min="14585" max="14585" width="5" style="3" customWidth="1"/>
    <col min="14586" max="14586" width="5.28515625" style="3" customWidth="1"/>
    <col min="14587" max="14587" width="4.85546875" style="3" customWidth="1"/>
    <col min="14588" max="14588" width="4.5703125" style="3" customWidth="1"/>
    <col min="14589" max="14589" width="4.7109375" style="3" customWidth="1"/>
    <col min="14590" max="14590" width="4" style="3" customWidth="1"/>
    <col min="14591" max="14591" width="6.140625" style="3" customWidth="1"/>
    <col min="14592" max="14592" width="4.42578125" style="3" customWidth="1"/>
    <col min="14593" max="14593" width="5.140625" style="3" customWidth="1"/>
    <col min="14594" max="14594" width="4.42578125" style="3" customWidth="1"/>
    <col min="14595" max="14595" width="5" style="3" customWidth="1"/>
    <col min="14596" max="14596" width="4.5703125" style="3" customWidth="1"/>
    <col min="14597" max="14597" width="4" style="3" customWidth="1"/>
    <col min="14598" max="14598" width="6.140625" style="3" customWidth="1"/>
    <col min="14599" max="14599" width="4.7109375" style="3" customWidth="1"/>
    <col min="14600" max="14600" width="5.5703125" style="3" customWidth="1"/>
    <col min="14601" max="14601" width="4.42578125" style="3" customWidth="1"/>
    <col min="14602" max="14603" width="4.5703125" style="3" customWidth="1"/>
    <col min="14604" max="14604" width="4" style="3" customWidth="1"/>
    <col min="14605" max="14605" width="5.7109375" style="3" customWidth="1"/>
    <col min="14606" max="14606" width="4.5703125" style="3" customWidth="1"/>
    <col min="14607" max="14607" width="5.28515625" style="3" customWidth="1"/>
    <col min="14608" max="14608" width="4.42578125" style="3" customWidth="1"/>
    <col min="14609" max="14609" width="5.42578125" style="3" customWidth="1"/>
    <col min="14610" max="14610" width="4.5703125" style="3" customWidth="1"/>
    <col min="14611" max="14611" width="4" style="3" customWidth="1"/>
    <col min="14612" max="14612" width="5.85546875" style="3" customWidth="1"/>
    <col min="14613" max="14613" width="4.5703125" style="3" customWidth="1"/>
    <col min="14614" max="14614" width="5.42578125" style="3" customWidth="1"/>
    <col min="14615" max="14615" width="4.5703125" style="3" customWidth="1"/>
    <col min="14616" max="14616" width="4.85546875" style="3" customWidth="1"/>
    <col min="14617" max="14617" width="4.5703125" style="3" customWidth="1"/>
    <col min="14618" max="14618" width="4" style="3" customWidth="1"/>
    <col min="14619" max="14619" width="5.7109375" style="3" customWidth="1"/>
    <col min="14620" max="14620" width="4.28515625" style="3" customWidth="1"/>
    <col min="14621" max="14621" width="5.140625" style="3" customWidth="1"/>
    <col min="14622" max="14622" width="4.42578125" style="3" customWidth="1"/>
    <col min="14623" max="14624" width="5" style="3" customWidth="1"/>
    <col min="14625" max="14625" width="4" style="3" customWidth="1"/>
    <col min="14626" max="14626" width="5.85546875" style="3" customWidth="1"/>
    <col min="14627" max="14627" width="4.28515625" style="3" customWidth="1"/>
    <col min="14628" max="14628" width="5.28515625" style="3" customWidth="1"/>
    <col min="14629" max="14629" width="4.7109375" style="3" customWidth="1"/>
    <col min="14630" max="14630" width="5.42578125" style="3" customWidth="1"/>
    <col min="14631" max="14631" width="4.5703125" style="3" customWidth="1"/>
    <col min="14632" max="14632" width="4" style="3" customWidth="1"/>
    <col min="14633" max="14633" width="6" style="3" customWidth="1"/>
    <col min="14634" max="14634" width="4.5703125" style="3" customWidth="1"/>
    <col min="14635" max="14635" width="5.140625" style="3" customWidth="1"/>
    <col min="14636" max="14636" width="4.85546875" style="3" customWidth="1"/>
    <col min="14637" max="14637" width="4.7109375" style="3" customWidth="1"/>
    <col min="14638" max="14638" width="5" style="3" customWidth="1"/>
    <col min="14639" max="14806" width="12.5703125" style="3"/>
    <col min="14807" max="14807" width="9.140625" style="3" customWidth="1"/>
    <col min="14808" max="14808" width="22.85546875" style="3" customWidth="1"/>
    <col min="14809" max="14809" width="4.5703125" style="3" customWidth="1"/>
    <col min="14810" max="14810" width="2.28515625" style="3" customWidth="1"/>
    <col min="14811" max="14811" width="4.42578125" style="3" customWidth="1"/>
    <col min="14812" max="14813" width="4.140625" style="3" customWidth="1"/>
    <col min="14814" max="14814" width="4.42578125" style="3" customWidth="1"/>
    <col min="14815" max="14815" width="4.7109375" style="3" customWidth="1"/>
    <col min="14816" max="14816" width="4.5703125" style="3" customWidth="1"/>
    <col min="14817" max="14817" width="5.28515625" style="3" customWidth="1"/>
    <col min="14818" max="14818" width="4.85546875" style="3" customWidth="1"/>
    <col min="14819" max="14819" width="5" style="3" customWidth="1"/>
    <col min="14820" max="14820" width="6.140625" style="3" customWidth="1"/>
    <col min="14821" max="14821" width="4.85546875" style="3" customWidth="1"/>
    <col min="14822" max="14822" width="5.28515625" style="3" customWidth="1"/>
    <col min="14823" max="14823" width="4.42578125" style="3" customWidth="1"/>
    <col min="14824" max="14824" width="4.140625" style="3" customWidth="1"/>
    <col min="14825" max="14825" width="4" style="3" customWidth="1"/>
    <col min="14826" max="14826" width="6.140625" style="3" customWidth="1"/>
    <col min="14827" max="14827" width="5" style="3" customWidth="1"/>
    <col min="14828" max="14828" width="6.140625" style="3" customWidth="1"/>
    <col min="14829" max="14829" width="4.5703125" style="3" customWidth="1"/>
    <col min="14830" max="14830" width="5.140625" style="3" customWidth="1"/>
    <col min="14831" max="14831" width="4.5703125" style="3" customWidth="1"/>
    <col min="14832" max="14832" width="4" style="3" customWidth="1"/>
    <col min="14833" max="14833" width="6.140625" style="3" customWidth="1"/>
    <col min="14834" max="14834" width="4.5703125" style="3" customWidth="1"/>
    <col min="14835" max="14835" width="5.28515625" style="3" customWidth="1"/>
    <col min="14836" max="14836" width="5.140625" style="3" customWidth="1"/>
    <col min="14837" max="14837" width="4.7109375" style="3" customWidth="1"/>
    <col min="14838" max="14838" width="4.5703125" style="3" customWidth="1"/>
    <col min="14839" max="14839" width="4" style="3" customWidth="1"/>
    <col min="14840" max="14840" width="6.42578125" style="3" customWidth="1"/>
    <col min="14841" max="14841" width="5" style="3" customWidth="1"/>
    <col min="14842" max="14842" width="5.28515625" style="3" customWidth="1"/>
    <col min="14843" max="14843" width="4.85546875" style="3" customWidth="1"/>
    <col min="14844" max="14844" width="4.5703125" style="3" customWidth="1"/>
    <col min="14845" max="14845" width="4.7109375" style="3" customWidth="1"/>
    <col min="14846" max="14846" width="4" style="3" customWidth="1"/>
    <col min="14847" max="14847" width="6.140625" style="3" customWidth="1"/>
    <col min="14848" max="14848" width="4.42578125" style="3" customWidth="1"/>
    <col min="14849" max="14849" width="5.140625" style="3" customWidth="1"/>
    <col min="14850" max="14850" width="4.42578125" style="3" customWidth="1"/>
    <col min="14851" max="14851" width="5" style="3" customWidth="1"/>
    <col min="14852" max="14852" width="4.5703125" style="3" customWidth="1"/>
    <col min="14853" max="14853" width="4" style="3" customWidth="1"/>
    <col min="14854" max="14854" width="6.140625" style="3" customWidth="1"/>
    <col min="14855" max="14855" width="4.7109375" style="3" customWidth="1"/>
    <col min="14856" max="14856" width="5.5703125" style="3" customWidth="1"/>
    <col min="14857" max="14857" width="4.42578125" style="3" customWidth="1"/>
    <col min="14858" max="14859" width="4.5703125" style="3" customWidth="1"/>
    <col min="14860" max="14860" width="4" style="3" customWidth="1"/>
    <col min="14861" max="14861" width="5.7109375" style="3" customWidth="1"/>
    <col min="14862" max="14862" width="4.5703125" style="3" customWidth="1"/>
    <col min="14863" max="14863" width="5.28515625" style="3" customWidth="1"/>
    <col min="14864" max="14864" width="4.42578125" style="3" customWidth="1"/>
    <col min="14865" max="14865" width="5.42578125" style="3" customWidth="1"/>
    <col min="14866" max="14866" width="4.5703125" style="3" customWidth="1"/>
    <col min="14867" max="14867" width="4" style="3" customWidth="1"/>
    <col min="14868" max="14868" width="5.85546875" style="3" customWidth="1"/>
    <col min="14869" max="14869" width="4.5703125" style="3" customWidth="1"/>
    <col min="14870" max="14870" width="5.42578125" style="3" customWidth="1"/>
    <col min="14871" max="14871" width="4.5703125" style="3" customWidth="1"/>
    <col min="14872" max="14872" width="4.85546875" style="3" customWidth="1"/>
    <col min="14873" max="14873" width="4.5703125" style="3" customWidth="1"/>
    <col min="14874" max="14874" width="4" style="3" customWidth="1"/>
    <col min="14875" max="14875" width="5.7109375" style="3" customWidth="1"/>
    <col min="14876" max="14876" width="4.28515625" style="3" customWidth="1"/>
    <col min="14877" max="14877" width="5.140625" style="3" customWidth="1"/>
    <col min="14878" max="14878" width="4.42578125" style="3" customWidth="1"/>
    <col min="14879" max="14880" width="5" style="3" customWidth="1"/>
    <col min="14881" max="14881" width="4" style="3" customWidth="1"/>
    <col min="14882" max="14882" width="5.85546875" style="3" customWidth="1"/>
    <col min="14883" max="14883" width="4.28515625" style="3" customWidth="1"/>
    <col min="14884" max="14884" width="5.28515625" style="3" customWidth="1"/>
    <col min="14885" max="14885" width="4.7109375" style="3" customWidth="1"/>
    <col min="14886" max="14886" width="5.42578125" style="3" customWidth="1"/>
    <col min="14887" max="14887" width="4.5703125" style="3" customWidth="1"/>
    <col min="14888" max="14888" width="4" style="3" customWidth="1"/>
    <col min="14889" max="14889" width="6" style="3" customWidth="1"/>
    <col min="14890" max="14890" width="4.5703125" style="3" customWidth="1"/>
    <col min="14891" max="14891" width="5.140625" style="3" customWidth="1"/>
    <col min="14892" max="14892" width="4.85546875" style="3" customWidth="1"/>
    <col min="14893" max="14893" width="4.7109375" style="3" customWidth="1"/>
    <col min="14894" max="14894" width="5" style="3" customWidth="1"/>
    <col min="14895" max="15062" width="12.5703125" style="3"/>
    <col min="15063" max="15063" width="9.140625" style="3" customWidth="1"/>
    <col min="15064" max="15064" width="22.85546875" style="3" customWidth="1"/>
    <col min="15065" max="15065" width="4.5703125" style="3" customWidth="1"/>
    <col min="15066" max="15066" width="2.28515625" style="3" customWidth="1"/>
    <col min="15067" max="15067" width="4.42578125" style="3" customWidth="1"/>
    <col min="15068" max="15069" width="4.140625" style="3" customWidth="1"/>
    <col min="15070" max="15070" width="4.42578125" style="3" customWidth="1"/>
    <col min="15071" max="15071" width="4.7109375" style="3" customWidth="1"/>
    <col min="15072" max="15072" width="4.5703125" style="3" customWidth="1"/>
    <col min="15073" max="15073" width="5.28515625" style="3" customWidth="1"/>
    <col min="15074" max="15074" width="4.85546875" style="3" customWidth="1"/>
    <col min="15075" max="15075" width="5" style="3" customWidth="1"/>
    <col min="15076" max="15076" width="6.140625" style="3" customWidth="1"/>
    <col min="15077" max="15077" width="4.85546875" style="3" customWidth="1"/>
    <col min="15078" max="15078" width="5.28515625" style="3" customWidth="1"/>
    <col min="15079" max="15079" width="4.42578125" style="3" customWidth="1"/>
    <col min="15080" max="15080" width="4.140625" style="3" customWidth="1"/>
    <col min="15081" max="15081" width="4" style="3" customWidth="1"/>
    <col min="15082" max="15082" width="6.140625" style="3" customWidth="1"/>
    <col min="15083" max="15083" width="5" style="3" customWidth="1"/>
    <col min="15084" max="15084" width="6.140625" style="3" customWidth="1"/>
    <col min="15085" max="15085" width="4.5703125" style="3" customWidth="1"/>
    <col min="15086" max="15086" width="5.140625" style="3" customWidth="1"/>
    <col min="15087" max="15087" width="4.5703125" style="3" customWidth="1"/>
    <col min="15088" max="15088" width="4" style="3" customWidth="1"/>
    <col min="15089" max="15089" width="6.140625" style="3" customWidth="1"/>
    <col min="15090" max="15090" width="4.5703125" style="3" customWidth="1"/>
    <col min="15091" max="15091" width="5.28515625" style="3" customWidth="1"/>
    <col min="15092" max="15092" width="5.140625" style="3" customWidth="1"/>
    <col min="15093" max="15093" width="4.7109375" style="3" customWidth="1"/>
    <col min="15094" max="15094" width="4.5703125" style="3" customWidth="1"/>
    <col min="15095" max="15095" width="4" style="3" customWidth="1"/>
    <col min="15096" max="15096" width="6.42578125" style="3" customWidth="1"/>
    <col min="15097" max="15097" width="5" style="3" customWidth="1"/>
    <col min="15098" max="15098" width="5.28515625" style="3" customWidth="1"/>
    <col min="15099" max="15099" width="4.85546875" style="3" customWidth="1"/>
    <col min="15100" max="15100" width="4.5703125" style="3" customWidth="1"/>
    <col min="15101" max="15101" width="4.7109375" style="3" customWidth="1"/>
    <col min="15102" max="15102" width="4" style="3" customWidth="1"/>
    <col min="15103" max="15103" width="6.140625" style="3" customWidth="1"/>
    <col min="15104" max="15104" width="4.42578125" style="3" customWidth="1"/>
    <col min="15105" max="15105" width="5.140625" style="3" customWidth="1"/>
    <col min="15106" max="15106" width="4.42578125" style="3" customWidth="1"/>
    <col min="15107" max="15107" width="5" style="3" customWidth="1"/>
    <col min="15108" max="15108" width="4.5703125" style="3" customWidth="1"/>
    <col min="15109" max="15109" width="4" style="3" customWidth="1"/>
    <col min="15110" max="15110" width="6.140625" style="3" customWidth="1"/>
    <col min="15111" max="15111" width="4.7109375" style="3" customWidth="1"/>
    <col min="15112" max="15112" width="5.5703125" style="3" customWidth="1"/>
    <col min="15113" max="15113" width="4.42578125" style="3" customWidth="1"/>
    <col min="15114" max="15115" width="4.5703125" style="3" customWidth="1"/>
    <col min="15116" max="15116" width="4" style="3" customWidth="1"/>
    <col min="15117" max="15117" width="5.7109375" style="3" customWidth="1"/>
    <col min="15118" max="15118" width="4.5703125" style="3" customWidth="1"/>
    <col min="15119" max="15119" width="5.28515625" style="3" customWidth="1"/>
    <col min="15120" max="15120" width="4.42578125" style="3" customWidth="1"/>
    <col min="15121" max="15121" width="5.42578125" style="3" customWidth="1"/>
    <col min="15122" max="15122" width="4.5703125" style="3" customWidth="1"/>
    <col min="15123" max="15123" width="4" style="3" customWidth="1"/>
    <col min="15124" max="15124" width="5.85546875" style="3" customWidth="1"/>
    <col min="15125" max="15125" width="4.5703125" style="3" customWidth="1"/>
    <col min="15126" max="15126" width="5.42578125" style="3" customWidth="1"/>
    <col min="15127" max="15127" width="4.5703125" style="3" customWidth="1"/>
    <col min="15128" max="15128" width="4.85546875" style="3" customWidth="1"/>
    <col min="15129" max="15129" width="4.5703125" style="3" customWidth="1"/>
    <col min="15130" max="15130" width="4" style="3" customWidth="1"/>
    <col min="15131" max="15131" width="5.7109375" style="3" customWidth="1"/>
    <col min="15132" max="15132" width="4.28515625" style="3" customWidth="1"/>
    <col min="15133" max="15133" width="5.140625" style="3" customWidth="1"/>
    <col min="15134" max="15134" width="4.42578125" style="3" customWidth="1"/>
    <col min="15135" max="15136" width="5" style="3" customWidth="1"/>
    <col min="15137" max="15137" width="4" style="3" customWidth="1"/>
    <col min="15138" max="15138" width="5.85546875" style="3" customWidth="1"/>
    <col min="15139" max="15139" width="4.28515625" style="3" customWidth="1"/>
    <col min="15140" max="15140" width="5.28515625" style="3" customWidth="1"/>
    <col min="15141" max="15141" width="4.7109375" style="3" customWidth="1"/>
    <col min="15142" max="15142" width="5.42578125" style="3" customWidth="1"/>
    <col min="15143" max="15143" width="4.5703125" style="3" customWidth="1"/>
    <col min="15144" max="15144" width="4" style="3" customWidth="1"/>
    <col min="15145" max="15145" width="6" style="3" customWidth="1"/>
    <col min="15146" max="15146" width="4.5703125" style="3" customWidth="1"/>
    <col min="15147" max="15147" width="5.140625" style="3" customWidth="1"/>
    <col min="15148" max="15148" width="4.85546875" style="3" customWidth="1"/>
    <col min="15149" max="15149" width="4.7109375" style="3" customWidth="1"/>
    <col min="15150" max="15150" width="5" style="3" customWidth="1"/>
    <col min="15151" max="15318" width="12.5703125" style="3"/>
    <col min="15319" max="15319" width="9.140625" style="3" customWidth="1"/>
    <col min="15320" max="15320" width="22.85546875" style="3" customWidth="1"/>
    <col min="15321" max="15321" width="4.5703125" style="3" customWidth="1"/>
    <col min="15322" max="15322" width="2.28515625" style="3" customWidth="1"/>
    <col min="15323" max="15323" width="4.42578125" style="3" customWidth="1"/>
    <col min="15324" max="15325" width="4.140625" style="3" customWidth="1"/>
    <col min="15326" max="15326" width="4.42578125" style="3" customWidth="1"/>
    <col min="15327" max="15327" width="4.7109375" style="3" customWidth="1"/>
    <col min="15328" max="15328" width="4.5703125" style="3" customWidth="1"/>
    <col min="15329" max="15329" width="5.28515625" style="3" customWidth="1"/>
    <col min="15330" max="15330" width="4.85546875" style="3" customWidth="1"/>
    <col min="15331" max="15331" width="5" style="3" customWidth="1"/>
    <col min="15332" max="15332" width="6.140625" style="3" customWidth="1"/>
    <col min="15333" max="15333" width="4.85546875" style="3" customWidth="1"/>
    <col min="15334" max="15334" width="5.28515625" style="3" customWidth="1"/>
    <col min="15335" max="15335" width="4.42578125" style="3" customWidth="1"/>
    <col min="15336" max="15336" width="4.140625" style="3" customWidth="1"/>
    <col min="15337" max="15337" width="4" style="3" customWidth="1"/>
    <col min="15338" max="15338" width="6.140625" style="3" customWidth="1"/>
    <col min="15339" max="15339" width="5" style="3" customWidth="1"/>
    <col min="15340" max="15340" width="6.140625" style="3" customWidth="1"/>
    <col min="15341" max="15341" width="4.5703125" style="3" customWidth="1"/>
    <col min="15342" max="15342" width="5.140625" style="3" customWidth="1"/>
    <col min="15343" max="15343" width="4.5703125" style="3" customWidth="1"/>
    <col min="15344" max="15344" width="4" style="3" customWidth="1"/>
    <col min="15345" max="15345" width="6.140625" style="3" customWidth="1"/>
    <col min="15346" max="15346" width="4.5703125" style="3" customWidth="1"/>
    <col min="15347" max="15347" width="5.28515625" style="3" customWidth="1"/>
    <col min="15348" max="15348" width="5.140625" style="3" customWidth="1"/>
    <col min="15349" max="15349" width="4.7109375" style="3" customWidth="1"/>
    <col min="15350" max="15350" width="4.5703125" style="3" customWidth="1"/>
    <col min="15351" max="15351" width="4" style="3" customWidth="1"/>
    <col min="15352" max="15352" width="6.42578125" style="3" customWidth="1"/>
    <col min="15353" max="15353" width="5" style="3" customWidth="1"/>
    <col min="15354" max="15354" width="5.28515625" style="3" customWidth="1"/>
    <col min="15355" max="15355" width="4.85546875" style="3" customWidth="1"/>
    <col min="15356" max="15356" width="4.5703125" style="3" customWidth="1"/>
    <col min="15357" max="15357" width="4.7109375" style="3" customWidth="1"/>
    <col min="15358" max="15358" width="4" style="3" customWidth="1"/>
    <col min="15359" max="15359" width="6.140625" style="3" customWidth="1"/>
    <col min="15360" max="15360" width="4.42578125" style="3" customWidth="1"/>
    <col min="15361" max="15361" width="5.140625" style="3" customWidth="1"/>
    <col min="15362" max="15362" width="4.42578125" style="3" customWidth="1"/>
    <col min="15363" max="15363" width="5" style="3" customWidth="1"/>
    <col min="15364" max="15364" width="4.5703125" style="3" customWidth="1"/>
    <col min="15365" max="15365" width="4" style="3" customWidth="1"/>
    <col min="15366" max="15366" width="6.140625" style="3" customWidth="1"/>
    <col min="15367" max="15367" width="4.7109375" style="3" customWidth="1"/>
    <col min="15368" max="15368" width="5.5703125" style="3" customWidth="1"/>
    <col min="15369" max="15369" width="4.42578125" style="3" customWidth="1"/>
    <col min="15370" max="15371" width="4.5703125" style="3" customWidth="1"/>
    <col min="15372" max="15372" width="4" style="3" customWidth="1"/>
    <col min="15373" max="15373" width="5.7109375" style="3" customWidth="1"/>
    <col min="15374" max="15374" width="4.5703125" style="3" customWidth="1"/>
    <col min="15375" max="15375" width="5.28515625" style="3" customWidth="1"/>
    <col min="15376" max="15376" width="4.42578125" style="3" customWidth="1"/>
    <col min="15377" max="15377" width="5.42578125" style="3" customWidth="1"/>
    <col min="15378" max="15378" width="4.5703125" style="3" customWidth="1"/>
    <col min="15379" max="15379" width="4" style="3" customWidth="1"/>
    <col min="15380" max="15380" width="5.85546875" style="3" customWidth="1"/>
    <col min="15381" max="15381" width="4.5703125" style="3" customWidth="1"/>
    <col min="15382" max="15382" width="5.42578125" style="3" customWidth="1"/>
    <col min="15383" max="15383" width="4.5703125" style="3" customWidth="1"/>
    <col min="15384" max="15384" width="4.85546875" style="3" customWidth="1"/>
    <col min="15385" max="15385" width="4.5703125" style="3" customWidth="1"/>
    <col min="15386" max="15386" width="4" style="3" customWidth="1"/>
    <col min="15387" max="15387" width="5.7109375" style="3" customWidth="1"/>
    <col min="15388" max="15388" width="4.28515625" style="3" customWidth="1"/>
    <col min="15389" max="15389" width="5.140625" style="3" customWidth="1"/>
    <col min="15390" max="15390" width="4.42578125" style="3" customWidth="1"/>
    <col min="15391" max="15392" width="5" style="3" customWidth="1"/>
    <col min="15393" max="15393" width="4" style="3" customWidth="1"/>
    <col min="15394" max="15394" width="5.85546875" style="3" customWidth="1"/>
    <col min="15395" max="15395" width="4.28515625" style="3" customWidth="1"/>
    <col min="15396" max="15396" width="5.28515625" style="3" customWidth="1"/>
    <col min="15397" max="15397" width="4.7109375" style="3" customWidth="1"/>
    <col min="15398" max="15398" width="5.42578125" style="3" customWidth="1"/>
    <col min="15399" max="15399" width="4.5703125" style="3" customWidth="1"/>
    <col min="15400" max="15400" width="4" style="3" customWidth="1"/>
    <col min="15401" max="15401" width="6" style="3" customWidth="1"/>
    <col min="15402" max="15402" width="4.5703125" style="3" customWidth="1"/>
    <col min="15403" max="15403" width="5.140625" style="3" customWidth="1"/>
    <col min="15404" max="15404" width="4.85546875" style="3" customWidth="1"/>
    <col min="15405" max="15405" width="4.7109375" style="3" customWidth="1"/>
    <col min="15406" max="15406" width="5" style="3" customWidth="1"/>
    <col min="15407" max="15574" width="12.5703125" style="3"/>
    <col min="15575" max="15575" width="9.140625" style="3" customWidth="1"/>
    <col min="15576" max="15576" width="22.85546875" style="3" customWidth="1"/>
    <col min="15577" max="15577" width="4.5703125" style="3" customWidth="1"/>
    <col min="15578" max="15578" width="2.28515625" style="3" customWidth="1"/>
    <col min="15579" max="15579" width="4.42578125" style="3" customWidth="1"/>
    <col min="15580" max="15581" width="4.140625" style="3" customWidth="1"/>
    <col min="15582" max="15582" width="4.42578125" style="3" customWidth="1"/>
    <col min="15583" max="15583" width="4.7109375" style="3" customWidth="1"/>
    <col min="15584" max="15584" width="4.5703125" style="3" customWidth="1"/>
    <col min="15585" max="15585" width="5.28515625" style="3" customWidth="1"/>
    <col min="15586" max="15586" width="4.85546875" style="3" customWidth="1"/>
    <col min="15587" max="15587" width="5" style="3" customWidth="1"/>
    <col min="15588" max="15588" width="6.140625" style="3" customWidth="1"/>
    <col min="15589" max="15589" width="4.85546875" style="3" customWidth="1"/>
    <col min="15590" max="15590" width="5.28515625" style="3" customWidth="1"/>
    <col min="15591" max="15591" width="4.42578125" style="3" customWidth="1"/>
    <col min="15592" max="15592" width="4.140625" style="3" customWidth="1"/>
    <col min="15593" max="15593" width="4" style="3" customWidth="1"/>
    <col min="15594" max="15594" width="6.140625" style="3" customWidth="1"/>
    <col min="15595" max="15595" width="5" style="3" customWidth="1"/>
    <col min="15596" max="15596" width="6.140625" style="3" customWidth="1"/>
    <col min="15597" max="15597" width="4.5703125" style="3" customWidth="1"/>
    <col min="15598" max="15598" width="5.140625" style="3" customWidth="1"/>
    <col min="15599" max="15599" width="4.5703125" style="3" customWidth="1"/>
    <col min="15600" max="15600" width="4" style="3" customWidth="1"/>
    <col min="15601" max="15601" width="6.140625" style="3" customWidth="1"/>
    <col min="15602" max="15602" width="4.5703125" style="3" customWidth="1"/>
    <col min="15603" max="15603" width="5.28515625" style="3" customWidth="1"/>
    <col min="15604" max="15604" width="5.140625" style="3" customWidth="1"/>
    <col min="15605" max="15605" width="4.7109375" style="3" customWidth="1"/>
    <col min="15606" max="15606" width="4.5703125" style="3" customWidth="1"/>
    <col min="15607" max="15607" width="4" style="3" customWidth="1"/>
    <col min="15608" max="15608" width="6.42578125" style="3" customWidth="1"/>
    <col min="15609" max="15609" width="5" style="3" customWidth="1"/>
    <col min="15610" max="15610" width="5.28515625" style="3" customWidth="1"/>
    <col min="15611" max="15611" width="4.85546875" style="3" customWidth="1"/>
    <col min="15612" max="15612" width="4.5703125" style="3" customWidth="1"/>
    <col min="15613" max="15613" width="4.7109375" style="3" customWidth="1"/>
    <col min="15614" max="15614" width="4" style="3" customWidth="1"/>
    <col min="15615" max="15615" width="6.140625" style="3" customWidth="1"/>
    <col min="15616" max="15616" width="4.42578125" style="3" customWidth="1"/>
    <col min="15617" max="15617" width="5.140625" style="3" customWidth="1"/>
    <col min="15618" max="15618" width="4.42578125" style="3" customWidth="1"/>
    <col min="15619" max="15619" width="5" style="3" customWidth="1"/>
    <col min="15620" max="15620" width="4.5703125" style="3" customWidth="1"/>
    <col min="15621" max="15621" width="4" style="3" customWidth="1"/>
    <col min="15622" max="15622" width="6.140625" style="3" customWidth="1"/>
    <col min="15623" max="15623" width="4.7109375" style="3" customWidth="1"/>
    <col min="15624" max="15624" width="5.5703125" style="3" customWidth="1"/>
    <col min="15625" max="15625" width="4.42578125" style="3" customWidth="1"/>
    <col min="15626" max="15627" width="4.5703125" style="3" customWidth="1"/>
    <col min="15628" max="15628" width="4" style="3" customWidth="1"/>
    <col min="15629" max="15629" width="5.7109375" style="3" customWidth="1"/>
    <col min="15630" max="15630" width="4.5703125" style="3" customWidth="1"/>
    <col min="15631" max="15631" width="5.28515625" style="3" customWidth="1"/>
    <col min="15632" max="15632" width="4.42578125" style="3" customWidth="1"/>
    <col min="15633" max="15633" width="5.42578125" style="3" customWidth="1"/>
    <col min="15634" max="15634" width="4.5703125" style="3" customWidth="1"/>
    <col min="15635" max="15635" width="4" style="3" customWidth="1"/>
    <col min="15636" max="15636" width="5.85546875" style="3" customWidth="1"/>
    <col min="15637" max="15637" width="4.5703125" style="3" customWidth="1"/>
    <col min="15638" max="15638" width="5.42578125" style="3" customWidth="1"/>
    <col min="15639" max="15639" width="4.5703125" style="3" customWidth="1"/>
    <col min="15640" max="15640" width="4.85546875" style="3" customWidth="1"/>
    <col min="15641" max="15641" width="4.5703125" style="3" customWidth="1"/>
    <col min="15642" max="15642" width="4" style="3" customWidth="1"/>
    <col min="15643" max="15643" width="5.7109375" style="3" customWidth="1"/>
    <col min="15644" max="15644" width="4.28515625" style="3" customWidth="1"/>
    <col min="15645" max="15645" width="5.140625" style="3" customWidth="1"/>
    <col min="15646" max="15646" width="4.42578125" style="3" customWidth="1"/>
    <col min="15647" max="15648" width="5" style="3" customWidth="1"/>
    <col min="15649" max="15649" width="4" style="3" customWidth="1"/>
    <col min="15650" max="15650" width="5.85546875" style="3" customWidth="1"/>
    <col min="15651" max="15651" width="4.28515625" style="3" customWidth="1"/>
    <col min="15652" max="15652" width="5.28515625" style="3" customWidth="1"/>
    <col min="15653" max="15653" width="4.7109375" style="3" customWidth="1"/>
    <col min="15654" max="15654" width="5.42578125" style="3" customWidth="1"/>
    <col min="15655" max="15655" width="4.5703125" style="3" customWidth="1"/>
    <col min="15656" max="15656" width="4" style="3" customWidth="1"/>
    <col min="15657" max="15657" width="6" style="3" customWidth="1"/>
    <col min="15658" max="15658" width="4.5703125" style="3" customWidth="1"/>
    <col min="15659" max="15659" width="5.140625" style="3" customWidth="1"/>
    <col min="15660" max="15660" width="4.85546875" style="3" customWidth="1"/>
    <col min="15661" max="15661" width="4.7109375" style="3" customWidth="1"/>
    <col min="15662" max="15662" width="5" style="3" customWidth="1"/>
    <col min="15663" max="15830" width="12.5703125" style="3"/>
    <col min="15831" max="15831" width="9.140625" style="3" customWidth="1"/>
    <col min="15832" max="15832" width="22.85546875" style="3" customWidth="1"/>
    <col min="15833" max="15833" width="4.5703125" style="3" customWidth="1"/>
    <col min="15834" max="15834" width="2.28515625" style="3" customWidth="1"/>
    <col min="15835" max="15835" width="4.42578125" style="3" customWidth="1"/>
    <col min="15836" max="15837" width="4.140625" style="3" customWidth="1"/>
    <col min="15838" max="15838" width="4.42578125" style="3" customWidth="1"/>
    <col min="15839" max="15839" width="4.7109375" style="3" customWidth="1"/>
    <col min="15840" max="15840" width="4.5703125" style="3" customWidth="1"/>
    <col min="15841" max="15841" width="5.28515625" style="3" customWidth="1"/>
    <col min="15842" max="15842" width="4.85546875" style="3" customWidth="1"/>
    <col min="15843" max="15843" width="5" style="3" customWidth="1"/>
    <col min="15844" max="15844" width="6.140625" style="3" customWidth="1"/>
    <col min="15845" max="15845" width="4.85546875" style="3" customWidth="1"/>
    <col min="15846" max="15846" width="5.28515625" style="3" customWidth="1"/>
    <col min="15847" max="15847" width="4.42578125" style="3" customWidth="1"/>
    <col min="15848" max="15848" width="4.140625" style="3" customWidth="1"/>
    <col min="15849" max="15849" width="4" style="3" customWidth="1"/>
    <col min="15850" max="15850" width="6.140625" style="3" customWidth="1"/>
    <col min="15851" max="15851" width="5" style="3" customWidth="1"/>
    <col min="15852" max="15852" width="6.140625" style="3" customWidth="1"/>
    <col min="15853" max="15853" width="4.5703125" style="3" customWidth="1"/>
    <col min="15854" max="15854" width="5.140625" style="3" customWidth="1"/>
    <col min="15855" max="15855" width="4.5703125" style="3" customWidth="1"/>
    <col min="15856" max="15856" width="4" style="3" customWidth="1"/>
    <col min="15857" max="15857" width="6.140625" style="3" customWidth="1"/>
    <col min="15858" max="15858" width="4.5703125" style="3" customWidth="1"/>
    <col min="15859" max="15859" width="5.28515625" style="3" customWidth="1"/>
    <col min="15860" max="15860" width="5.140625" style="3" customWidth="1"/>
    <col min="15861" max="15861" width="4.7109375" style="3" customWidth="1"/>
    <col min="15862" max="15862" width="4.5703125" style="3" customWidth="1"/>
    <col min="15863" max="15863" width="4" style="3" customWidth="1"/>
    <col min="15864" max="15864" width="6.42578125" style="3" customWidth="1"/>
    <col min="15865" max="15865" width="5" style="3" customWidth="1"/>
    <col min="15866" max="15866" width="5.28515625" style="3" customWidth="1"/>
    <col min="15867" max="15867" width="4.85546875" style="3" customWidth="1"/>
    <col min="15868" max="15868" width="4.5703125" style="3" customWidth="1"/>
    <col min="15869" max="15869" width="4.7109375" style="3" customWidth="1"/>
    <col min="15870" max="15870" width="4" style="3" customWidth="1"/>
    <col min="15871" max="15871" width="6.140625" style="3" customWidth="1"/>
    <col min="15872" max="15872" width="4.42578125" style="3" customWidth="1"/>
    <col min="15873" max="15873" width="5.140625" style="3" customWidth="1"/>
    <col min="15874" max="15874" width="4.42578125" style="3" customWidth="1"/>
    <col min="15875" max="15875" width="5" style="3" customWidth="1"/>
    <col min="15876" max="15876" width="4.5703125" style="3" customWidth="1"/>
    <col min="15877" max="15877" width="4" style="3" customWidth="1"/>
    <col min="15878" max="15878" width="6.140625" style="3" customWidth="1"/>
    <col min="15879" max="15879" width="4.7109375" style="3" customWidth="1"/>
    <col min="15880" max="15880" width="5.5703125" style="3" customWidth="1"/>
    <col min="15881" max="15881" width="4.42578125" style="3" customWidth="1"/>
    <col min="15882" max="15883" width="4.5703125" style="3" customWidth="1"/>
    <col min="15884" max="15884" width="4" style="3" customWidth="1"/>
    <col min="15885" max="15885" width="5.7109375" style="3" customWidth="1"/>
    <col min="15886" max="15886" width="4.5703125" style="3" customWidth="1"/>
    <col min="15887" max="15887" width="5.28515625" style="3" customWidth="1"/>
    <col min="15888" max="15888" width="4.42578125" style="3" customWidth="1"/>
    <col min="15889" max="15889" width="5.42578125" style="3" customWidth="1"/>
    <col min="15890" max="15890" width="4.5703125" style="3" customWidth="1"/>
    <col min="15891" max="15891" width="4" style="3" customWidth="1"/>
    <col min="15892" max="15892" width="5.85546875" style="3" customWidth="1"/>
    <col min="15893" max="15893" width="4.5703125" style="3" customWidth="1"/>
    <col min="15894" max="15894" width="5.42578125" style="3" customWidth="1"/>
    <col min="15895" max="15895" width="4.5703125" style="3" customWidth="1"/>
    <col min="15896" max="15896" width="4.85546875" style="3" customWidth="1"/>
    <col min="15897" max="15897" width="4.5703125" style="3" customWidth="1"/>
    <col min="15898" max="15898" width="4" style="3" customWidth="1"/>
    <col min="15899" max="15899" width="5.7109375" style="3" customWidth="1"/>
    <col min="15900" max="15900" width="4.28515625" style="3" customWidth="1"/>
    <col min="15901" max="15901" width="5.140625" style="3" customWidth="1"/>
    <col min="15902" max="15902" width="4.42578125" style="3" customWidth="1"/>
    <col min="15903" max="15904" width="5" style="3" customWidth="1"/>
    <col min="15905" max="15905" width="4" style="3" customWidth="1"/>
    <col min="15906" max="15906" width="5.85546875" style="3" customWidth="1"/>
    <col min="15907" max="15907" width="4.28515625" style="3" customWidth="1"/>
    <col min="15908" max="15908" width="5.28515625" style="3" customWidth="1"/>
    <col min="15909" max="15909" width="4.7109375" style="3" customWidth="1"/>
    <col min="15910" max="15910" width="5.42578125" style="3" customWidth="1"/>
    <col min="15911" max="15911" width="4.5703125" style="3" customWidth="1"/>
    <col min="15912" max="15912" width="4" style="3" customWidth="1"/>
    <col min="15913" max="15913" width="6" style="3" customWidth="1"/>
    <col min="15914" max="15914" width="4.5703125" style="3" customWidth="1"/>
    <col min="15915" max="15915" width="5.140625" style="3" customWidth="1"/>
    <col min="15916" max="15916" width="4.85546875" style="3" customWidth="1"/>
    <col min="15917" max="15917" width="4.7109375" style="3" customWidth="1"/>
    <col min="15918" max="15918" width="5" style="3" customWidth="1"/>
    <col min="15919" max="16086" width="12.5703125" style="3"/>
    <col min="16087" max="16087" width="9.140625" style="3" customWidth="1"/>
    <col min="16088" max="16088" width="22.85546875" style="3" customWidth="1"/>
    <col min="16089" max="16089" width="4.5703125" style="3" customWidth="1"/>
    <col min="16090" max="16090" width="2.28515625" style="3" customWidth="1"/>
    <col min="16091" max="16091" width="4.42578125" style="3" customWidth="1"/>
    <col min="16092" max="16093" width="4.140625" style="3" customWidth="1"/>
    <col min="16094" max="16094" width="4.42578125" style="3" customWidth="1"/>
    <col min="16095" max="16095" width="4.7109375" style="3" customWidth="1"/>
    <col min="16096" max="16096" width="4.5703125" style="3" customWidth="1"/>
    <col min="16097" max="16097" width="5.28515625" style="3" customWidth="1"/>
    <col min="16098" max="16098" width="4.85546875" style="3" customWidth="1"/>
    <col min="16099" max="16099" width="5" style="3" customWidth="1"/>
    <col min="16100" max="16100" width="6.140625" style="3" customWidth="1"/>
    <col min="16101" max="16101" width="4.85546875" style="3" customWidth="1"/>
    <col min="16102" max="16102" width="5.28515625" style="3" customWidth="1"/>
    <col min="16103" max="16103" width="4.42578125" style="3" customWidth="1"/>
    <col min="16104" max="16104" width="4.140625" style="3" customWidth="1"/>
    <col min="16105" max="16105" width="4" style="3" customWidth="1"/>
    <col min="16106" max="16106" width="6.140625" style="3" customWidth="1"/>
    <col min="16107" max="16107" width="5" style="3" customWidth="1"/>
    <col min="16108" max="16108" width="6.140625" style="3" customWidth="1"/>
    <col min="16109" max="16109" width="4.5703125" style="3" customWidth="1"/>
    <col min="16110" max="16110" width="5.140625" style="3" customWidth="1"/>
    <col min="16111" max="16111" width="4.5703125" style="3" customWidth="1"/>
    <col min="16112" max="16112" width="4" style="3" customWidth="1"/>
    <col min="16113" max="16113" width="6.140625" style="3" customWidth="1"/>
    <col min="16114" max="16114" width="4.5703125" style="3" customWidth="1"/>
    <col min="16115" max="16115" width="5.28515625" style="3" customWidth="1"/>
    <col min="16116" max="16116" width="5.140625" style="3" customWidth="1"/>
    <col min="16117" max="16117" width="4.7109375" style="3" customWidth="1"/>
    <col min="16118" max="16118" width="4.5703125" style="3" customWidth="1"/>
    <col min="16119" max="16119" width="4" style="3" customWidth="1"/>
    <col min="16120" max="16120" width="6.42578125" style="3" customWidth="1"/>
    <col min="16121" max="16121" width="5" style="3" customWidth="1"/>
    <col min="16122" max="16122" width="5.28515625" style="3" customWidth="1"/>
    <col min="16123" max="16123" width="4.85546875" style="3" customWidth="1"/>
    <col min="16124" max="16124" width="4.5703125" style="3" customWidth="1"/>
    <col min="16125" max="16125" width="4.7109375" style="3" customWidth="1"/>
    <col min="16126" max="16126" width="4" style="3" customWidth="1"/>
    <col min="16127" max="16127" width="6.140625" style="3" customWidth="1"/>
    <col min="16128" max="16128" width="4.42578125" style="3" customWidth="1"/>
    <col min="16129" max="16129" width="5.140625" style="3" customWidth="1"/>
    <col min="16130" max="16130" width="4.42578125" style="3" customWidth="1"/>
    <col min="16131" max="16131" width="5" style="3" customWidth="1"/>
    <col min="16132" max="16132" width="4.5703125" style="3" customWidth="1"/>
    <col min="16133" max="16133" width="4" style="3" customWidth="1"/>
    <col min="16134" max="16134" width="6.140625" style="3" customWidth="1"/>
    <col min="16135" max="16135" width="4.7109375" style="3" customWidth="1"/>
    <col min="16136" max="16136" width="5.5703125" style="3" customWidth="1"/>
    <col min="16137" max="16137" width="4.42578125" style="3" customWidth="1"/>
    <col min="16138" max="16139" width="4.5703125" style="3" customWidth="1"/>
    <col min="16140" max="16140" width="4" style="3" customWidth="1"/>
    <col min="16141" max="16141" width="5.7109375" style="3" customWidth="1"/>
    <col min="16142" max="16142" width="4.5703125" style="3" customWidth="1"/>
    <col min="16143" max="16143" width="5.28515625" style="3" customWidth="1"/>
    <col min="16144" max="16144" width="4.42578125" style="3" customWidth="1"/>
    <col min="16145" max="16145" width="5.42578125" style="3" customWidth="1"/>
    <col min="16146" max="16146" width="4.5703125" style="3" customWidth="1"/>
    <col min="16147" max="16147" width="4" style="3" customWidth="1"/>
    <col min="16148" max="16148" width="5.85546875" style="3" customWidth="1"/>
    <col min="16149" max="16149" width="4.5703125" style="3" customWidth="1"/>
    <col min="16150" max="16150" width="5.42578125" style="3" customWidth="1"/>
    <col min="16151" max="16151" width="4.5703125" style="3" customWidth="1"/>
    <col min="16152" max="16152" width="4.85546875" style="3" customWidth="1"/>
    <col min="16153" max="16153" width="4.5703125" style="3" customWidth="1"/>
    <col min="16154" max="16154" width="4" style="3" customWidth="1"/>
    <col min="16155" max="16155" width="5.7109375" style="3" customWidth="1"/>
    <col min="16156" max="16156" width="4.28515625" style="3" customWidth="1"/>
    <col min="16157" max="16157" width="5.140625" style="3" customWidth="1"/>
    <col min="16158" max="16158" width="4.42578125" style="3" customWidth="1"/>
    <col min="16159" max="16160" width="5" style="3" customWidth="1"/>
    <col min="16161" max="16161" width="4" style="3" customWidth="1"/>
    <col min="16162" max="16162" width="5.85546875" style="3" customWidth="1"/>
    <col min="16163" max="16163" width="4.28515625" style="3" customWidth="1"/>
    <col min="16164" max="16164" width="5.28515625" style="3" customWidth="1"/>
    <col min="16165" max="16165" width="4.7109375" style="3" customWidth="1"/>
    <col min="16166" max="16166" width="5.42578125" style="3" customWidth="1"/>
    <col min="16167" max="16167" width="4.5703125" style="3" customWidth="1"/>
    <col min="16168" max="16168" width="4" style="3" customWidth="1"/>
    <col min="16169" max="16169" width="6" style="3" customWidth="1"/>
    <col min="16170" max="16170" width="4.5703125" style="3" customWidth="1"/>
    <col min="16171" max="16171" width="5.140625" style="3" customWidth="1"/>
    <col min="16172" max="16172" width="4.85546875" style="3" customWidth="1"/>
    <col min="16173" max="16173" width="4.7109375" style="3" customWidth="1"/>
    <col min="16174" max="16174" width="5" style="3" customWidth="1"/>
    <col min="16175" max="16384" width="12.5703125" style="3"/>
  </cols>
  <sheetData>
    <row r="1" spans="1:50" ht="10.5" customHeight="1" x14ac:dyDescent="0.15">
      <c r="A1" s="390" t="s">
        <v>0</v>
      </c>
      <c r="B1" s="391" t="s">
        <v>1</v>
      </c>
      <c r="C1" s="334" t="s">
        <v>2</v>
      </c>
      <c r="D1" s="334"/>
      <c r="E1" s="334"/>
      <c r="F1" s="334"/>
      <c r="G1" s="334"/>
      <c r="H1" s="394" t="s">
        <v>3</v>
      </c>
      <c r="I1" s="397"/>
      <c r="J1" s="398"/>
      <c r="K1" s="398"/>
      <c r="L1" s="398"/>
      <c r="M1" s="398"/>
      <c r="N1" s="398"/>
      <c r="O1" s="399"/>
      <c r="P1" s="400" t="s">
        <v>4</v>
      </c>
      <c r="Q1" s="401"/>
      <c r="R1" s="401"/>
      <c r="S1" s="401"/>
      <c r="T1" s="401"/>
      <c r="U1" s="401"/>
      <c r="V1" s="401"/>
      <c r="W1" s="401"/>
      <c r="X1" s="401"/>
      <c r="Y1" s="401"/>
      <c r="Z1" s="401"/>
      <c r="AA1" s="401"/>
      <c r="AB1" s="401"/>
      <c r="AC1" s="401"/>
      <c r="AD1" s="401"/>
      <c r="AE1" s="401"/>
      <c r="AF1" s="401"/>
      <c r="AG1" s="401"/>
      <c r="AH1" s="401"/>
      <c r="AI1" s="401"/>
      <c r="AJ1" s="401"/>
      <c r="AK1" s="401"/>
      <c r="AL1" s="401"/>
      <c r="AM1" s="401"/>
      <c r="AN1" s="401"/>
      <c r="AO1" s="401"/>
      <c r="AP1" s="401"/>
      <c r="AQ1" s="401"/>
      <c r="AR1" s="401"/>
      <c r="AS1" s="402"/>
      <c r="AT1" s="1"/>
      <c r="AU1" s="2"/>
      <c r="AV1" s="1"/>
      <c r="AW1" s="1"/>
      <c r="AX1" s="1"/>
    </row>
    <row r="2" spans="1:50" ht="10.5" customHeight="1" x14ac:dyDescent="0.25">
      <c r="A2" s="390"/>
      <c r="B2" s="392"/>
      <c r="C2" s="334"/>
      <c r="D2" s="334"/>
      <c r="E2" s="334"/>
      <c r="F2" s="334"/>
      <c r="G2" s="334"/>
      <c r="H2" s="395"/>
      <c r="I2" s="403" t="s">
        <v>5</v>
      </c>
      <c r="J2" s="403" t="s">
        <v>6</v>
      </c>
      <c r="K2" s="403"/>
      <c r="L2" s="403"/>
      <c r="M2" s="403"/>
      <c r="N2" s="403"/>
      <c r="O2" s="403"/>
      <c r="P2" s="404" t="s">
        <v>7</v>
      </c>
      <c r="Q2" s="405"/>
      <c r="R2" s="405"/>
      <c r="S2" s="405"/>
      <c r="T2" s="405"/>
      <c r="U2" s="386">
        <f>14-P129</f>
        <v>14</v>
      </c>
      <c r="V2" s="382" t="s">
        <v>8</v>
      </c>
      <c r="W2" s="383"/>
      <c r="X2" s="383"/>
      <c r="Y2" s="383"/>
      <c r="Z2" s="383"/>
      <c r="AA2" s="386">
        <f>16-V129</f>
        <v>16</v>
      </c>
      <c r="AB2" s="404" t="s">
        <v>9</v>
      </c>
      <c r="AC2" s="405"/>
      <c r="AD2" s="405"/>
      <c r="AE2" s="405"/>
      <c r="AF2" s="405"/>
      <c r="AG2" s="386">
        <f>14-AB129</f>
        <v>12</v>
      </c>
      <c r="AH2" s="382" t="s">
        <v>10</v>
      </c>
      <c r="AI2" s="383"/>
      <c r="AJ2" s="383"/>
      <c r="AK2" s="383"/>
      <c r="AL2" s="383"/>
      <c r="AM2" s="386">
        <f>16-AH129</f>
        <v>16</v>
      </c>
      <c r="AN2" s="408" t="s">
        <v>11</v>
      </c>
      <c r="AO2" s="409"/>
      <c r="AP2" s="409"/>
      <c r="AQ2" s="409"/>
      <c r="AR2" s="409"/>
      <c r="AS2" s="386">
        <f>16-AN129</f>
        <v>10</v>
      </c>
      <c r="AU2" s="4"/>
    </row>
    <row r="3" spans="1:50" ht="10.5" customHeight="1" x14ac:dyDescent="0.25">
      <c r="A3" s="390"/>
      <c r="B3" s="392"/>
      <c r="C3" s="334" t="s">
        <v>12</v>
      </c>
      <c r="D3" s="334" t="s">
        <v>13</v>
      </c>
      <c r="E3" s="334" t="s">
        <v>14</v>
      </c>
      <c r="F3" s="334" t="s">
        <v>15</v>
      </c>
      <c r="G3" s="334" t="s">
        <v>265</v>
      </c>
      <c r="H3" s="395"/>
      <c r="I3" s="403"/>
      <c r="J3" s="412" t="s">
        <v>16</v>
      </c>
      <c r="K3" s="412" t="s">
        <v>17</v>
      </c>
      <c r="L3" s="412"/>
      <c r="M3" s="412"/>
      <c r="N3" s="412"/>
      <c r="O3" s="412" t="s">
        <v>18</v>
      </c>
      <c r="P3" s="406"/>
      <c r="Q3" s="407"/>
      <c r="R3" s="407"/>
      <c r="S3" s="407"/>
      <c r="T3" s="407"/>
      <c r="U3" s="387"/>
      <c r="V3" s="384"/>
      <c r="W3" s="385"/>
      <c r="X3" s="385"/>
      <c r="Y3" s="385"/>
      <c r="Z3" s="385"/>
      <c r="AA3" s="387"/>
      <c r="AB3" s="406"/>
      <c r="AC3" s="407"/>
      <c r="AD3" s="407"/>
      <c r="AE3" s="407"/>
      <c r="AF3" s="407"/>
      <c r="AG3" s="387"/>
      <c r="AH3" s="384"/>
      <c r="AI3" s="385"/>
      <c r="AJ3" s="385"/>
      <c r="AK3" s="385"/>
      <c r="AL3" s="385"/>
      <c r="AM3" s="387"/>
      <c r="AN3" s="410"/>
      <c r="AO3" s="411"/>
      <c r="AP3" s="411"/>
      <c r="AQ3" s="411"/>
      <c r="AR3" s="411"/>
      <c r="AS3" s="387"/>
      <c r="AU3" s="4"/>
    </row>
    <row r="4" spans="1:50" ht="13.5" customHeight="1" x14ac:dyDescent="0.25">
      <c r="A4" s="390"/>
      <c r="B4" s="392"/>
      <c r="C4" s="334"/>
      <c r="D4" s="334"/>
      <c r="E4" s="334"/>
      <c r="F4" s="334"/>
      <c r="G4" s="334"/>
      <c r="H4" s="395"/>
      <c r="I4" s="403"/>
      <c r="J4" s="412"/>
      <c r="K4" s="367" t="s">
        <v>19</v>
      </c>
      <c r="L4" s="367" t="s">
        <v>20</v>
      </c>
      <c r="M4" s="367" t="s">
        <v>21</v>
      </c>
      <c r="N4" s="367" t="s">
        <v>22</v>
      </c>
      <c r="O4" s="412"/>
      <c r="P4" s="367" t="s">
        <v>19</v>
      </c>
      <c r="Q4" s="367" t="s">
        <v>20</v>
      </c>
      <c r="R4" s="367" t="s">
        <v>21</v>
      </c>
      <c r="S4" s="367" t="s">
        <v>22</v>
      </c>
      <c r="T4" s="366" t="s">
        <v>18</v>
      </c>
      <c r="U4" s="366" t="s">
        <v>3</v>
      </c>
      <c r="V4" s="367" t="s">
        <v>19</v>
      </c>
      <c r="W4" s="367" t="s">
        <v>20</v>
      </c>
      <c r="X4" s="367" t="s">
        <v>21</v>
      </c>
      <c r="Y4" s="367" t="s">
        <v>22</v>
      </c>
      <c r="Z4" s="366" t="s">
        <v>18</v>
      </c>
      <c r="AA4" s="366" t="s">
        <v>3</v>
      </c>
      <c r="AB4" s="367" t="s">
        <v>19</v>
      </c>
      <c r="AC4" s="367" t="s">
        <v>20</v>
      </c>
      <c r="AD4" s="367" t="s">
        <v>21</v>
      </c>
      <c r="AE4" s="367" t="s">
        <v>22</v>
      </c>
      <c r="AF4" s="366" t="s">
        <v>18</v>
      </c>
      <c r="AG4" s="366" t="s">
        <v>3</v>
      </c>
      <c r="AH4" s="367" t="s">
        <v>19</v>
      </c>
      <c r="AI4" s="367" t="s">
        <v>20</v>
      </c>
      <c r="AJ4" s="367" t="s">
        <v>21</v>
      </c>
      <c r="AK4" s="367" t="s">
        <v>22</v>
      </c>
      <c r="AL4" s="366" t="s">
        <v>18</v>
      </c>
      <c r="AM4" s="366" t="s">
        <v>3</v>
      </c>
      <c r="AN4" s="367" t="s">
        <v>19</v>
      </c>
      <c r="AO4" s="367" t="s">
        <v>20</v>
      </c>
      <c r="AP4" s="367" t="s">
        <v>21</v>
      </c>
      <c r="AQ4" s="367" t="s">
        <v>22</v>
      </c>
      <c r="AR4" s="366" t="s">
        <v>18</v>
      </c>
      <c r="AS4" s="366" t="s">
        <v>3</v>
      </c>
      <c r="AU4" s="4"/>
    </row>
    <row r="5" spans="1:50" ht="18" customHeight="1" x14ac:dyDescent="0.25">
      <c r="A5" s="390"/>
      <c r="B5" s="392"/>
      <c r="C5" s="334"/>
      <c r="D5" s="334"/>
      <c r="E5" s="334"/>
      <c r="F5" s="334"/>
      <c r="G5" s="334"/>
      <c r="H5" s="395"/>
      <c r="I5" s="403"/>
      <c r="J5" s="412"/>
      <c r="K5" s="368"/>
      <c r="L5" s="368"/>
      <c r="M5" s="368"/>
      <c r="N5" s="368"/>
      <c r="O5" s="412"/>
      <c r="P5" s="368"/>
      <c r="Q5" s="368"/>
      <c r="R5" s="368"/>
      <c r="S5" s="368"/>
      <c r="T5" s="366"/>
      <c r="U5" s="366"/>
      <c r="V5" s="368"/>
      <c r="W5" s="368"/>
      <c r="X5" s="368"/>
      <c r="Y5" s="368"/>
      <c r="Z5" s="366"/>
      <c r="AA5" s="366"/>
      <c r="AB5" s="368"/>
      <c r="AC5" s="368"/>
      <c r="AD5" s="368"/>
      <c r="AE5" s="368"/>
      <c r="AF5" s="366"/>
      <c r="AG5" s="366"/>
      <c r="AH5" s="368"/>
      <c r="AI5" s="368"/>
      <c r="AJ5" s="368"/>
      <c r="AK5" s="368"/>
      <c r="AL5" s="366"/>
      <c r="AM5" s="366"/>
      <c r="AN5" s="368"/>
      <c r="AO5" s="368"/>
      <c r="AP5" s="368"/>
      <c r="AQ5" s="368"/>
      <c r="AR5" s="366"/>
      <c r="AS5" s="366"/>
      <c r="AU5" s="4"/>
    </row>
    <row r="6" spans="1:50" ht="13.5" customHeight="1" x14ac:dyDescent="0.25">
      <c r="A6" s="390"/>
      <c r="B6" s="393"/>
      <c r="C6" s="334"/>
      <c r="D6" s="334"/>
      <c r="E6" s="334"/>
      <c r="F6" s="334"/>
      <c r="G6" s="334"/>
      <c r="H6" s="396"/>
      <c r="I6" s="403"/>
      <c r="J6" s="412"/>
      <c r="K6" s="369"/>
      <c r="L6" s="369"/>
      <c r="M6" s="369"/>
      <c r="N6" s="369"/>
      <c r="O6" s="412"/>
      <c r="P6" s="369"/>
      <c r="Q6" s="369"/>
      <c r="R6" s="369"/>
      <c r="S6" s="369"/>
      <c r="T6" s="366"/>
      <c r="U6" s="366"/>
      <c r="V6" s="369"/>
      <c r="W6" s="369"/>
      <c r="X6" s="369"/>
      <c r="Y6" s="369"/>
      <c r="Z6" s="366"/>
      <c r="AA6" s="366"/>
      <c r="AB6" s="369"/>
      <c r="AC6" s="369"/>
      <c r="AD6" s="369"/>
      <c r="AE6" s="369"/>
      <c r="AF6" s="366"/>
      <c r="AG6" s="366"/>
      <c r="AH6" s="369"/>
      <c r="AI6" s="369"/>
      <c r="AJ6" s="369"/>
      <c r="AK6" s="369"/>
      <c r="AL6" s="366"/>
      <c r="AM6" s="366"/>
      <c r="AN6" s="369"/>
      <c r="AO6" s="369"/>
      <c r="AP6" s="369"/>
      <c r="AQ6" s="369"/>
      <c r="AR6" s="366"/>
      <c r="AS6" s="366"/>
      <c r="AU6" s="4"/>
    </row>
    <row r="7" spans="1:50" ht="15.75" customHeight="1" x14ac:dyDescent="0.25">
      <c r="A7" s="5"/>
      <c r="B7" s="6"/>
      <c r="C7" s="5"/>
      <c r="D7" s="5"/>
      <c r="E7" s="5"/>
      <c r="F7" s="5"/>
      <c r="G7" s="5"/>
      <c r="H7" s="7"/>
      <c r="I7" s="7"/>
      <c r="J7" s="7"/>
      <c r="K7" s="7"/>
      <c r="L7" s="7"/>
      <c r="M7" s="7"/>
      <c r="N7" s="7"/>
      <c r="O7" s="7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</row>
    <row r="8" spans="1:50" ht="2.25" customHeight="1" thickBot="1" x14ac:dyDescent="0.3">
      <c r="A8" s="5"/>
      <c r="B8" s="6"/>
      <c r="C8" s="5"/>
      <c r="D8" s="5"/>
      <c r="E8" s="5"/>
      <c r="F8" s="5"/>
      <c r="G8" s="5"/>
      <c r="H8" s="7"/>
      <c r="I8" s="7"/>
      <c r="J8" s="7"/>
      <c r="K8" s="7"/>
      <c r="L8" s="7"/>
      <c r="M8" s="7"/>
      <c r="N8" s="7"/>
      <c r="O8" s="7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</row>
    <row r="9" spans="1:50" ht="12.75" customHeight="1" thickBot="1" x14ac:dyDescent="0.35">
      <c r="A9" s="205"/>
      <c r="B9" s="206" t="s">
        <v>23</v>
      </c>
      <c r="C9" s="205"/>
      <c r="D9" s="205"/>
      <c r="E9" s="205"/>
      <c r="F9" s="205"/>
      <c r="G9" s="205"/>
      <c r="H9" s="11">
        <f>H11+H129+H149</f>
        <v>240</v>
      </c>
      <c r="I9" s="11">
        <f>I11+I129+I149</f>
        <v>8640</v>
      </c>
      <c r="J9" s="11">
        <f>J11+J129+J149</f>
        <v>1632</v>
      </c>
      <c r="K9" s="11"/>
      <c r="L9" s="11"/>
      <c r="M9" s="11"/>
      <c r="N9" s="11"/>
      <c r="O9" s="11">
        <f>O11+O129+O149</f>
        <v>7008</v>
      </c>
      <c r="P9" s="11"/>
      <c r="Q9" s="11"/>
      <c r="R9" s="11"/>
      <c r="S9" s="11"/>
      <c r="T9" s="11"/>
      <c r="U9" s="11">
        <f>U11+U129+U149</f>
        <v>50</v>
      </c>
      <c r="V9" s="11"/>
      <c r="W9" s="11"/>
      <c r="X9" s="11"/>
      <c r="Y9" s="11"/>
      <c r="Z9" s="11"/>
      <c r="AA9" s="11">
        <f>AA11+AA129+AA149</f>
        <v>53</v>
      </c>
      <c r="AB9" s="11"/>
      <c r="AC9" s="11"/>
      <c r="AD9" s="11"/>
      <c r="AE9" s="11"/>
      <c r="AF9" s="11"/>
      <c r="AG9" s="11">
        <f>AG11+AG129+AG149</f>
        <v>49</v>
      </c>
      <c r="AH9" s="11"/>
      <c r="AI9" s="11"/>
      <c r="AJ9" s="11"/>
      <c r="AK9" s="11"/>
      <c r="AL9" s="11"/>
      <c r="AM9" s="11">
        <f>AM11+AM129+AM149</f>
        <v>49</v>
      </c>
      <c r="AN9" s="11"/>
      <c r="AO9" s="11"/>
      <c r="AP9" s="11"/>
      <c r="AQ9" s="11"/>
      <c r="AR9" s="11"/>
      <c r="AS9" s="11">
        <f>AS11+AS129+AS149</f>
        <v>39</v>
      </c>
      <c r="AU9" s="12" t="e">
        <f>IF(H9=SUM(U9,AG9,AA9,AM9,#REF!,#REF!,#REF!,#REF!,#REF!,AS9),TRUE)</f>
        <v>#REF!</v>
      </c>
    </row>
    <row r="10" spans="1:50" ht="11.25" customHeight="1" thickBot="1" x14ac:dyDescent="0.3">
      <c r="A10" s="5"/>
      <c r="B10" s="6"/>
      <c r="C10" s="5"/>
      <c r="D10" s="5"/>
      <c r="E10" s="5"/>
      <c r="F10" s="5"/>
      <c r="G10" s="5"/>
      <c r="H10" s="7"/>
      <c r="I10" s="7"/>
      <c r="J10" s="7"/>
      <c r="K10" s="7"/>
      <c r="L10" s="7"/>
      <c r="M10" s="7"/>
      <c r="N10" s="7"/>
      <c r="O10" s="7"/>
      <c r="P10" s="5"/>
      <c r="Q10" s="5"/>
      <c r="R10" s="5"/>
      <c r="S10" s="5"/>
      <c r="T10" s="5"/>
      <c r="U10" s="13"/>
      <c r="V10" s="5"/>
      <c r="W10" s="5"/>
      <c r="X10" s="5"/>
      <c r="Y10" s="5"/>
      <c r="Z10" s="5"/>
      <c r="AA10" s="13"/>
      <c r="AB10" s="5"/>
      <c r="AC10" s="5"/>
      <c r="AD10" s="5"/>
      <c r="AE10" s="5"/>
      <c r="AF10" s="5"/>
      <c r="AG10" s="13"/>
      <c r="AH10" s="5"/>
      <c r="AI10" s="5"/>
      <c r="AJ10" s="5"/>
      <c r="AK10" s="5"/>
      <c r="AL10" s="5"/>
      <c r="AM10" s="13"/>
      <c r="AN10" s="5"/>
      <c r="AO10" s="5"/>
      <c r="AP10" s="5"/>
      <c r="AQ10" s="5"/>
      <c r="AR10" s="5"/>
      <c r="AS10" s="13"/>
    </row>
    <row r="11" spans="1:50" ht="21" customHeight="1" thickBot="1" x14ac:dyDescent="0.35">
      <c r="A11" s="205" t="s">
        <v>24</v>
      </c>
      <c r="B11" s="206" t="s">
        <v>25</v>
      </c>
      <c r="C11" s="16"/>
      <c r="D11" s="16"/>
      <c r="E11" s="16"/>
      <c r="F11" s="16"/>
      <c r="G11" s="16"/>
      <c r="H11" s="16">
        <f t="shared" ref="H11:AS11" si="0">H13+H68</f>
        <v>219</v>
      </c>
      <c r="I11" s="15">
        <f t="shared" si="0"/>
        <v>7884</v>
      </c>
      <c r="J11" s="15">
        <f t="shared" si="0"/>
        <v>1168</v>
      </c>
      <c r="K11" s="15">
        <f t="shared" si="0"/>
        <v>370</v>
      </c>
      <c r="L11" s="15">
        <f t="shared" si="0"/>
        <v>74</v>
      </c>
      <c r="M11" s="15">
        <f t="shared" si="0"/>
        <v>364</v>
      </c>
      <c r="N11" s="15">
        <f t="shared" si="0"/>
        <v>360</v>
      </c>
      <c r="O11" s="15">
        <f t="shared" si="0"/>
        <v>6716</v>
      </c>
      <c r="P11" s="14">
        <f t="shared" si="0"/>
        <v>82</v>
      </c>
      <c r="Q11" s="14">
        <f t="shared" si="0"/>
        <v>24</v>
      </c>
      <c r="R11" s="14">
        <f t="shared" si="0"/>
        <v>72</v>
      </c>
      <c r="S11" s="14">
        <f t="shared" si="0"/>
        <v>82</v>
      </c>
      <c r="T11" s="14">
        <f t="shared" si="0"/>
        <v>1540</v>
      </c>
      <c r="U11" s="16">
        <f t="shared" si="0"/>
        <v>50</v>
      </c>
      <c r="V11" s="14">
        <f t="shared" si="0"/>
        <v>66</v>
      </c>
      <c r="W11" s="14">
        <f t="shared" si="0"/>
        <v>42</v>
      </c>
      <c r="X11" s="14">
        <f t="shared" si="0"/>
        <v>66</v>
      </c>
      <c r="Y11" s="14">
        <f t="shared" si="0"/>
        <v>79</v>
      </c>
      <c r="Z11" s="14">
        <f t="shared" si="0"/>
        <v>1655</v>
      </c>
      <c r="AA11" s="16">
        <f t="shared" si="0"/>
        <v>53</v>
      </c>
      <c r="AB11" s="14">
        <f t="shared" si="0"/>
        <v>86</v>
      </c>
      <c r="AC11" s="14">
        <f t="shared" si="0"/>
        <v>8</v>
      </c>
      <c r="AD11" s="14">
        <f t="shared" si="0"/>
        <v>92</v>
      </c>
      <c r="AE11" s="14">
        <f t="shared" si="0"/>
        <v>81</v>
      </c>
      <c r="AF11" s="14">
        <f t="shared" si="0"/>
        <v>1389</v>
      </c>
      <c r="AG11" s="16">
        <f t="shared" si="0"/>
        <v>46</v>
      </c>
      <c r="AH11" s="14">
        <f t="shared" si="0"/>
        <v>96</v>
      </c>
      <c r="AI11" s="14">
        <f t="shared" si="0"/>
        <v>0</v>
      </c>
      <c r="AJ11" s="14">
        <f t="shared" si="0"/>
        <v>94</v>
      </c>
      <c r="AK11" s="14">
        <f t="shared" si="0"/>
        <v>78</v>
      </c>
      <c r="AL11" s="14">
        <f t="shared" si="0"/>
        <v>1496</v>
      </c>
      <c r="AM11" s="16">
        <f t="shared" si="0"/>
        <v>49</v>
      </c>
      <c r="AN11" s="14">
        <f t="shared" si="0"/>
        <v>40</v>
      </c>
      <c r="AO11" s="14">
        <f t="shared" si="0"/>
        <v>0</v>
      </c>
      <c r="AP11" s="14">
        <f t="shared" si="0"/>
        <v>40</v>
      </c>
      <c r="AQ11" s="14">
        <f t="shared" si="0"/>
        <v>40</v>
      </c>
      <c r="AR11" s="14">
        <f t="shared" si="0"/>
        <v>636</v>
      </c>
      <c r="AS11" s="16">
        <f t="shared" si="0"/>
        <v>21</v>
      </c>
      <c r="AU11" s="12" t="e">
        <f>IF(H11=SUM(U11,AG11,AA11,AM11,#REF!,#REF!,#REF!,#REF!,#REF!,AS11),TRUE)</f>
        <v>#REF!</v>
      </c>
    </row>
    <row r="12" spans="1:50" ht="12" customHeight="1" thickBot="1" x14ac:dyDescent="0.3">
      <c r="A12" s="5"/>
      <c r="B12" s="6"/>
      <c r="C12" s="5"/>
      <c r="D12" s="5"/>
      <c r="E12" s="5"/>
      <c r="F12" s="5"/>
      <c r="G12" s="5"/>
      <c r="H12" s="7"/>
      <c r="I12" s="7"/>
      <c r="J12" s="7"/>
      <c r="K12" s="7"/>
      <c r="L12" s="7"/>
      <c r="M12" s="7"/>
      <c r="N12" s="7"/>
      <c r="O12" s="7"/>
      <c r="P12" s="5"/>
      <c r="Q12" s="5"/>
      <c r="R12" s="5"/>
      <c r="S12" s="5"/>
      <c r="T12" s="5"/>
      <c r="U12" s="13"/>
      <c r="V12" s="5"/>
      <c r="W12" s="5"/>
      <c r="X12" s="5"/>
      <c r="Y12" s="5"/>
      <c r="Z12" s="5"/>
      <c r="AA12" s="13"/>
      <c r="AB12" s="5"/>
      <c r="AC12" s="5"/>
      <c r="AD12" s="5"/>
      <c r="AE12" s="5"/>
      <c r="AF12" s="5"/>
      <c r="AG12" s="13"/>
      <c r="AH12" s="5"/>
      <c r="AI12" s="5"/>
      <c r="AJ12" s="5"/>
      <c r="AK12" s="5"/>
      <c r="AL12" s="5"/>
      <c r="AM12" s="13"/>
      <c r="AN12" s="5"/>
      <c r="AO12" s="5"/>
      <c r="AP12" s="5"/>
      <c r="AQ12" s="5"/>
      <c r="AR12" s="5"/>
      <c r="AS12" s="13"/>
    </row>
    <row r="13" spans="1:50" ht="21" customHeight="1" thickBot="1" x14ac:dyDescent="0.35">
      <c r="A13" s="205" t="s">
        <v>26</v>
      </c>
      <c r="B13" s="204" t="s">
        <v>267</v>
      </c>
      <c r="C13" s="16"/>
      <c r="D13" s="16"/>
      <c r="E13" s="16"/>
      <c r="F13" s="16"/>
      <c r="G13" s="16"/>
      <c r="H13" s="16">
        <f t="shared" ref="H13:AS13" si="1">SUM(H14:H66)</f>
        <v>141</v>
      </c>
      <c r="I13" s="15">
        <f t="shared" si="1"/>
        <v>5076</v>
      </c>
      <c r="J13" s="15">
        <f t="shared" si="1"/>
        <v>808</v>
      </c>
      <c r="K13" s="15">
        <f t="shared" si="1"/>
        <v>250</v>
      </c>
      <c r="L13" s="15">
        <f t="shared" si="1"/>
        <v>74</v>
      </c>
      <c r="M13" s="15">
        <f t="shared" si="1"/>
        <v>238</v>
      </c>
      <c r="N13" s="15">
        <f t="shared" si="1"/>
        <v>246</v>
      </c>
      <c r="O13" s="15">
        <f t="shared" si="1"/>
        <v>4268</v>
      </c>
      <c r="P13" s="14">
        <f t="shared" si="1"/>
        <v>76</v>
      </c>
      <c r="Q13" s="14">
        <f t="shared" si="1"/>
        <v>24</v>
      </c>
      <c r="R13" s="14">
        <f t="shared" si="1"/>
        <v>66</v>
      </c>
      <c r="S13" s="14">
        <f t="shared" si="1"/>
        <v>78</v>
      </c>
      <c r="T13" s="14">
        <f t="shared" si="1"/>
        <v>1484</v>
      </c>
      <c r="U13" s="16">
        <f t="shared" si="1"/>
        <v>48</v>
      </c>
      <c r="V13" s="14">
        <f t="shared" si="1"/>
        <v>48</v>
      </c>
      <c r="W13" s="14">
        <f t="shared" si="1"/>
        <v>42</v>
      </c>
      <c r="X13" s="14">
        <f t="shared" si="1"/>
        <v>52</v>
      </c>
      <c r="Y13" s="14">
        <f t="shared" si="1"/>
        <v>61</v>
      </c>
      <c r="Z13" s="14">
        <f t="shared" si="1"/>
        <v>1309</v>
      </c>
      <c r="AA13" s="16">
        <f t="shared" si="1"/>
        <v>42</v>
      </c>
      <c r="AB13" s="14">
        <f t="shared" si="1"/>
        <v>54</v>
      </c>
      <c r="AC13" s="14">
        <f t="shared" si="1"/>
        <v>8</v>
      </c>
      <c r="AD13" s="14">
        <f t="shared" si="1"/>
        <v>54</v>
      </c>
      <c r="AE13" s="14">
        <f t="shared" si="1"/>
        <v>51</v>
      </c>
      <c r="AF13" s="14">
        <f t="shared" si="1"/>
        <v>625</v>
      </c>
      <c r="AG13" s="16">
        <f t="shared" si="1"/>
        <v>22</v>
      </c>
      <c r="AH13" s="14">
        <f t="shared" si="1"/>
        <v>42</v>
      </c>
      <c r="AI13" s="14">
        <f t="shared" si="1"/>
        <v>0</v>
      </c>
      <c r="AJ13" s="14">
        <f t="shared" si="1"/>
        <v>36</v>
      </c>
      <c r="AK13" s="14">
        <f t="shared" si="1"/>
        <v>25</v>
      </c>
      <c r="AL13" s="14">
        <f t="shared" si="1"/>
        <v>437</v>
      </c>
      <c r="AM13" s="16">
        <f t="shared" si="1"/>
        <v>15</v>
      </c>
      <c r="AN13" s="14">
        <f t="shared" si="1"/>
        <v>30</v>
      </c>
      <c r="AO13" s="14">
        <f t="shared" si="1"/>
        <v>0</v>
      </c>
      <c r="AP13" s="14">
        <f t="shared" si="1"/>
        <v>30</v>
      </c>
      <c r="AQ13" s="14">
        <f t="shared" si="1"/>
        <v>31</v>
      </c>
      <c r="AR13" s="14">
        <f t="shared" si="1"/>
        <v>413</v>
      </c>
      <c r="AS13" s="16">
        <f t="shared" si="1"/>
        <v>14</v>
      </c>
      <c r="AU13" s="12" t="e">
        <f>IF(H13=SUM(U13,AG13,AA13,AM13,#REF!,#REF!,#REF!,#REF!,#REF!,AS13),TRUE)</f>
        <v>#REF!</v>
      </c>
    </row>
    <row r="14" spans="1:50" s="24" customFormat="1" ht="21" customHeight="1" x14ac:dyDescent="0.25">
      <c r="A14" s="17" t="s">
        <v>71</v>
      </c>
      <c r="B14" s="226" t="s">
        <v>72</v>
      </c>
      <c r="C14" s="18">
        <v>2</v>
      </c>
      <c r="D14" s="19"/>
      <c r="E14" s="19"/>
      <c r="F14" s="19"/>
      <c r="G14" s="19">
        <v>12</v>
      </c>
      <c r="H14" s="20">
        <f t="shared" ref="H14:H66" si="2">U14+AA14+AG14+AM14+AS14</f>
        <v>10</v>
      </c>
      <c r="I14" s="20">
        <f t="shared" ref="I14:I66" si="3">SUM(O14,J14)</f>
        <v>360</v>
      </c>
      <c r="J14" s="21">
        <f t="shared" ref="J14:J66" si="4">SUM(K14:N14)</f>
        <v>39</v>
      </c>
      <c r="K14" s="21">
        <f t="shared" ref="K14:O42" si="5">SUM(P14,V14,AB14,AH14,AN14)</f>
        <v>0</v>
      </c>
      <c r="L14" s="21">
        <f t="shared" si="5"/>
        <v>30</v>
      </c>
      <c r="M14" s="21">
        <f t="shared" si="5"/>
        <v>0</v>
      </c>
      <c r="N14" s="21">
        <f t="shared" si="5"/>
        <v>9</v>
      </c>
      <c r="O14" s="21">
        <f t="shared" si="5"/>
        <v>321</v>
      </c>
      <c r="P14" s="22"/>
      <c r="Q14" s="22">
        <v>14</v>
      </c>
      <c r="R14" s="22"/>
      <c r="S14" s="22"/>
      <c r="T14" s="22">
        <v>166</v>
      </c>
      <c r="U14" s="23">
        <f t="shared" ref="U14:U66" si="6">SUM(P14:T14)/36</f>
        <v>5</v>
      </c>
      <c r="V14" s="22"/>
      <c r="W14" s="22">
        <v>16</v>
      </c>
      <c r="X14" s="22"/>
      <c r="Y14" s="22">
        <v>9</v>
      </c>
      <c r="Z14" s="22">
        <v>155</v>
      </c>
      <c r="AA14" s="23">
        <f t="shared" ref="AA14:AA66" si="7">SUM(V14:Z14)/36</f>
        <v>5</v>
      </c>
      <c r="AB14" s="22"/>
      <c r="AC14" s="22"/>
      <c r="AD14" s="22"/>
      <c r="AE14" s="22"/>
      <c r="AF14" s="22"/>
      <c r="AG14" s="23">
        <f t="shared" ref="AG14:AG66" si="8">SUM(AB14:AF14)/36</f>
        <v>0</v>
      </c>
      <c r="AH14" s="22"/>
      <c r="AI14" s="22"/>
      <c r="AJ14" s="22"/>
      <c r="AK14" s="22"/>
      <c r="AL14" s="22"/>
      <c r="AM14" s="23">
        <f t="shared" ref="AM14:AM66" si="9">SUM(AH14:AL14)/36</f>
        <v>0</v>
      </c>
      <c r="AN14" s="22"/>
      <c r="AO14" s="22"/>
      <c r="AP14" s="22"/>
      <c r="AQ14" s="22"/>
      <c r="AR14" s="22"/>
      <c r="AS14" s="23">
        <f t="shared" ref="AS14:AS66" si="10">SUM(AN14:AR14)/36</f>
        <v>0</v>
      </c>
      <c r="AU14" s="8"/>
    </row>
    <row r="15" spans="1:50" s="24" customFormat="1" ht="21" customHeight="1" x14ac:dyDescent="0.25">
      <c r="A15" s="17" t="s">
        <v>74</v>
      </c>
      <c r="B15" s="32" t="s">
        <v>75</v>
      </c>
      <c r="C15" s="18">
        <v>2</v>
      </c>
      <c r="D15" s="19"/>
      <c r="E15" s="19"/>
      <c r="F15" s="19"/>
      <c r="G15" s="19">
        <v>2</v>
      </c>
      <c r="H15" s="20">
        <f t="shared" si="2"/>
        <v>3</v>
      </c>
      <c r="I15" s="20">
        <f t="shared" si="3"/>
        <v>108</v>
      </c>
      <c r="J15" s="21">
        <f t="shared" si="4"/>
        <v>27</v>
      </c>
      <c r="K15" s="21">
        <f t="shared" si="5"/>
        <v>10</v>
      </c>
      <c r="L15" s="21">
        <f t="shared" si="5"/>
        <v>0</v>
      </c>
      <c r="M15" s="21">
        <f t="shared" si="5"/>
        <v>8</v>
      </c>
      <c r="N15" s="21">
        <f t="shared" si="5"/>
        <v>9</v>
      </c>
      <c r="O15" s="21">
        <f t="shared" si="5"/>
        <v>81</v>
      </c>
      <c r="P15" s="22"/>
      <c r="Q15" s="22"/>
      <c r="R15" s="22"/>
      <c r="S15" s="22"/>
      <c r="T15" s="22"/>
      <c r="U15" s="23">
        <f t="shared" si="6"/>
        <v>0</v>
      </c>
      <c r="V15" s="22">
        <v>10</v>
      </c>
      <c r="W15" s="22"/>
      <c r="X15" s="22">
        <v>8</v>
      </c>
      <c r="Y15" s="22">
        <v>9</v>
      </c>
      <c r="Z15" s="22">
        <v>81</v>
      </c>
      <c r="AA15" s="23">
        <f t="shared" si="7"/>
        <v>3</v>
      </c>
      <c r="AB15" s="22"/>
      <c r="AC15" s="22"/>
      <c r="AD15" s="22"/>
      <c r="AE15" s="22"/>
      <c r="AF15" s="22"/>
      <c r="AG15" s="23">
        <f t="shared" si="8"/>
        <v>0</v>
      </c>
      <c r="AH15" s="22"/>
      <c r="AI15" s="22"/>
      <c r="AJ15" s="22"/>
      <c r="AK15" s="22"/>
      <c r="AL15" s="22"/>
      <c r="AM15" s="23">
        <f t="shared" si="9"/>
        <v>0</v>
      </c>
      <c r="AN15" s="22"/>
      <c r="AO15" s="22"/>
      <c r="AP15" s="22"/>
      <c r="AQ15" s="22"/>
      <c r="AR15" s="22"/>
      <c r="AS15" s="23">
        <f t="shared" si="10"/>
        <v>0</v>
      </c>
      <c r="AU15" s="8"/>
    </row>
    <row r="16" spans="1:50" s="24" customFormat="1" ht="21" customHeight="1" x14ac:dyDescent="0.25">
      <c r="A16" s="17" t="s">
        <v>76</v>
      </c>
      <c r="B16" s="32" t="s">
        <v>294</v>
      </c>
      <c r="C16" s="18">
        <v>1</v>
      </c>
      <c r="D16" s="19"/>
      <c r="E16" s="19"/>
      <c r="F16" s="19"/>
      <c r="G16" s="19">
        <v>1</v>
      </c>
      <c r="H16" s="20">
        <f t="shared" si="2"/>
        <v>3</v>
      </c>
      <c r="I16" s="20">
        <f t="shared" si="3"/>
        <v>108</v>
      </c>
      <c r="J16" s="21">
        <f t="shared" si="4"/>
        <v>27</v>
      </c>
      <c r="K16" s="21">
        <f t="shared" si="5"/>
        <v>10</v>
      </c>
      <c r="L16" s="21">
        <f t="shared" si="5"/>
        <v>0</v>
      </c>
      <c r="M16" s="21">
        <f t="shared" si="5"/>
        <v>8</v>
      </c>
      <c r="N16" s="21">
        <f t="shared" si="5"/>
        <v>9</v>
      </c>
      <c r="O16" s="21">
        <f t="shared" si="5"/>
        <v>81</v>
      </c>
      <c r="P16" s="22">
        <v>10</v>
      </c>
      <c r="Q16" s="22"/>
      <c r="R16" s="22">
        <v>8</v>
      </c>
      <c r="S16" s="22">
        <v>9</v>
      </c>
      <c r="T16" s="22">
        <v>81</v>
      </c>
      <c r="U16" s="23">
        <f t="shared" si="6"/>
        <v>3</v>
      </c>
      <c r="V16" s="22"/>
      <c r="W16" s="22"/>
      <c r="X16" s="22"/>
      <c r="Y16" s="22"/>
      <c r="Z16" s="22"/>
      <c r="AA16" s="23">
        <f t="shared" si="7"/>
        <v>0</v>
      </c>
      <c r="AB16" s="22"/>
      <c r="AC16" s="22"/>
      <c r="AD16" s="22"/>
      <c r="AE16" s="22"/>
      <c r="AF16" s="22"/>
      <c r="AG16" s="23">
        <f t="shared" si="8"/>
        <v>0</v>
      </c>
      <c r="AH16" s="22"/>
      <c r="AI16" s="22"/>
      <c r="AJ16" s="22"/>
      <c r="AK16" s="22"/>
      <c r="AL16" s="22"/>
      <c r="AM16" s="23">
        <f t="shared" si="9"/>
        <v>0</v>
      </c>
      <c r="AN16" s="22"/>
      <c r="AO16" s="22"/>
      <c r="AP16" s="22"/>
      <c r="AQ16" s="22"/>
      <c r="AR16" s="22"/>
      <c r="AS16" s="23">
        <f t="shared" si="10"/>
        <v>0</v>
      </c>
      <c r="AU16" s="8"/>
    </row>
    <row r="17" spans="1:47" s="24" customFormat="1" ht="21" customHeight="1" x14ac:dyDescent="0.25">
      <c r="A17" s="17" t="s">
        <v>77</v>
      </c>
      <c r="B17" s="32" t="s">
        <v>78</v>
      </c>
      <c r="C17" s="18"/>
      <c r="D17" s="19">
        <v>1</v>
      </c>
      <c r="E17" s="19"/>
      <c r="F17" s="19"/>
      <c r="G17" s="19">
        <v>1</v>
      </c>
      <c r="H17" s="20">
        <f t="shared" si="2"/>
        <v>2</v>
      </c>
      <c r="I17" s="20">
        <f t="shared" si="3"/>
        <v>72</v>
      </c>
      <c r="J17" s="21">
        <f t="shared" si="4"/>
        <v>16</v>
      </c>
      <c r="K17" s="21">
        <f t="shared" si="5"/>
        <v>6</v>
      </c>
      <c r="L17" s="21">
        <f t="shared" si="5"/>
        <v>0</v>
      </c>
      <c r="M17" s="21">
        <f t="shared" si="5"/>
        <v>6</v>
      </c>
      <c r="N17" s="21">
        <f t="shared" si="5"/>
        <v>4</v>
      </c>
      <c r="O17" s="21">
        <f t="shared" si="5"/>
        <v>56</v>
      </c>
      <c r="P17" s="22">
        <v>6</v>
      </c>
      <c r="Q17" s="22"/>
      <c r="R17" s="22">
        <v>6</v>
      </c>
      <c r="S17" s="22">
        <v>4</v>
      </c>
      <c r="T17" s="22">
        <v>56</v>
      </c>
      <c r="U17" s="23">
        <f t="shared" si="6"/>
        <v>2</v>
      </c>
      <c r="V17" s="22"/>
      <c r="W17" s="22"/>
      <c r="X17" s="22"/>
      <c r="Y17" s="22"/>
      <c r="Z17" s="22"/>
      <c r="AA17" s="23">
        <f t="shared" si="7"/>
        <v>0</v>
      </c>
      <c r="AB17" s="22"/>
      <c r="AC17" s="22"/>
      <c r="AD17" s="22"/>
      <c r="AE17" s="22"/>
      <c r="AF17" s="22"/>
      <c r="AG17" s="23">
        <f t="shared" si="8"/>
        <v>0</v>
      </c>
      <c r="AH17" s="22"/>
      <c r="AI17" s="22"/>
      <c r="AJ17" s="22"/>
      <c r="AK17" s="22"/>
      <c r="AL17" s="22"/>
      <c r="AM17" s="23">
        <f t="shared" si="9"/>
        <v>0</v>
      </c>
      <c r="AN17" s="22"/>
      <c r="AO17" s="22"/>
      <c r="AP17" s="22"/>
      <c r="AQ17" s="22"/>
      <c r="AR17" s="22"/>
      <c r="AS17" s="23">
        <f t="shared" si="10"/>
        <v>0</v>
      </c>
      <c r="AU17" s="8"/>
    </row>
    <row r="18" spans="1:47" s="30" customFormat="1" ht="21" customHeight="1" x14ac:dyDescent="0.25">
      <c r="A18" s="17" t="s">
        <v>79</v>
      </c>
      <c r="B18" s="32" t="s">
        <v>80</v>
      </c>
      <c r="C18" s="27"/>
      <c r="D18" s="28">
        <v>2</v>
      </c>
      <c r="E18" s="28"/>
      <c r="F18" s="28"/>
      <c r="G18" s="28"/>
      <c r="H18" s="20">
        <f t="shared" si="2"/>
        <v>2</v>
      </c>
      <c r="I18" s="20">
        <f t="shared" si="3"/>
        <v>72</v>
      </c>
      <c r="J18" s="21">
        <f t="shared" si="4"/>
        <v>14</v>
      </c>
      <c r="K18" s="21">
        <f t="shared" si="5"/>
        <v>0</v>
      </c>
      <c r="L18" s="21">
        <f t="shared" si="5"/>
        <v>10</v>
      </c>
      <c r="M18" s="21">
        <f t="shared" si="5"/>
        <v>0</v>
      </c>
      <c r="N18" s="21">
        <f t="shared" si="5"/>
        <v>4</v>
      </c>
      <c r="O18" s="21">
        <f t="shared" si="5"/>
        <v>58</v>
      </c>
      <c r="P18" s="29"/>
      <c r="Q18" s="29"/>
      <c r="R18" s="29"/>
      <c r="S18" s="29"/>
      <c r="T18" s="29"/>
      <c r="U18" s="23">
        <f t="shared" si="6"/>
        <v>0</v>
      </c>
      <c r="V18" s="29"/>
      <c r="W18" s="29">
        <v>10</v>
      </c>
      <c r="X18" s="29"/>
      <c r="Y18" s="29">
        <v>4</v>
      </c>
      <c r="Z18" s="29">
        <v>58</v>
      </c>
      <c r="AA18" s="23">
        <f t="shared" si="7"/>
        <v>2</v>
      </c>
      <c r="AB18" s="29"/>
      <c r="AC18" s="29"/>
      <c r="AD18" s="29"/>
      <c r="AE18" s="29"/>
      <c r="AF18" s="29"/>
      <c r="AG18" s="23">
        <f t="shared" si="8"/>
        <v>0</v>
      </c>
      <c r="AH18" s="29"/>
      <c r="AI18" s="29"/>
      <c r="AJ18" s="29"/>
      <c r="AK18" s="29"/>
      <c r="AL18" s="29"/>
      <c r="AM18" s="23">
        <f t="shared" si="9"/>
        <v>0</v>
      </c>
      <c r="AN18" s="29"/>
      <c r="AO18" s="29"/>
      <c r="AP18" s="29"/>
      <c r="AQ18" s="29"/>
      <c r="AR18" s="29"/>
      <c r="AS18" s="23">
        <f t="shared" si="10"/>
        <v>0</v>
      </c>
      <c r="AU18" s="8"/>
    </row>
    <row r="19" spans="1:47" s="24" customFormat="1" ht="21" customHeight="1" x14ac:dyDescent="0.25">
      <c r="A19" s="17" t="s">
        <v>82</v>
      </c>
      <c r="B19" s="32" t="s">
        <v>83</v>
      </c>
      <c r="C19" s="18"/>
      <c r="D19" s="19">
        <v>3</v>
      </c>
      <c r="E19" s="19"/>
      <c r="F19" s="19"/>
      <c r="G19" s="19">
        <v>3</v>
      </c>
      <c r="H19" s="20">
        <f t="shared" si="2"/>
        <v>2</v>
      </c>
      <c r="I19" s="20">
        <f t="shared" si="3"/>
        <v>72</v>
      </c>
      <c r="J19" s="21">
        <f t="shared" si="4"/>
        <v>16</v>
      </c>
      <c r="K19" s="21">
        <f t="shared" si="5"/>
        <v>6</v>
      </c>
      <c r="L19" s="21">
        <f t="shared" si="5"/>
        <v>0</v>
      </c>
      <c r="M19" s="21">
        <f t="shared" si="5"/>
        <v>6</v>
      </c>
      <c r="N19" s="21">
        <f t="shared" si="5"/>
        <v>4</v>
      </c>
      <c r="O19" s="21">
        <f t="shared" si="5"/>
        <v>56</v>
      </c>
      <c r="P19" s="22"/>
      <c r="Q19" s="22"/>
      <c r="R19" s="22"/>
      <c r="S19" s="22"/>
      <c r="T19" s="22"/>
      <c r="U19" s="23">
        <f t="shared" si="6"/>
        <v>0</v>
      </c>
      <c r="V19" s="22"/>
      <c r="W19" s="22"/>
      <c r="X19" s="22"/>
      <c r="Y19" s="22"/>
      <c r="Z19" s="22"/>
      <c r="AA19" s="23">
        <f t="shared" si="7"/>
        <v>0</v>
      </c>
      <c r="AB19" s="22">
        <v>6</v>
      </c>
      <c r="AC19" s="22"/>
      <c r="AD19" s="22">
        <v>6</v>
      </c>
      <c r="AE19" s="22">
        <v>4</v>
      </c>
      <c r="AF19" s="22">
        <v>56</v>
      </c>
      <c r="AG19" s="23">
        <f t="shared" si="8"/>
        <v>2</v>
      </c>
      <c r="AH19" s="22"/>
      <c r="AI19" s="22"/>
      <c r="AJ19" s="22"/>
      <c r="AK19" s="22"/>
      <c r="AL19" s="22"/>
      <c r="AM19" s="23">
        <f t="shared" si="9"/>
        <v>0</v>
      </c>
      <c r="AN19" s="22"/>
      <c r="AO19" s="22"/>
      <c r="AP19" s="22"/>
      <c r="AQ19" s="22"/>
      <c r="AR19" s="22"/>
      <c r="AS19" s="23">
        <f t="shared" si="10"/>
        <v>0</v>
      </c>
      <c r="AU19" s="8"/>
    </row>
    <row r="20" spans="1:47" s="24" customFormat="1" ht="21" customHeight="1" x14ac:dyDescent="0.25">
      <c r="A20" s="17" t="s">
        <v>84</v>
      </c>
      <c r="B20" s="32" t="s">
        <v>85</v>
      </c>
      <c r="C20" s="18"/>
      <c r="D20" s="19">
        <v>2</v>
      </c>
      <c r="E20" s="19"/>
      <c r="F20" s="19"/>
      <c r="G20" s="19">
        <v>2</v>
      </c>
      <c r="H20" s="20">
        <f t="shared" si="2"/>
        <v>3</v>
      </c>
      <c r="I20" s="20">
        <f t="shared" si="3"/>
        <v>108</v>
      </c>
      <c r="J20" s="21">
        <f t="shared" si="4"/>
        <v>18</v>
      </c>
      <c r="K20" s="21">
        <f t="shared" si="5"/>
        <v>4</v>
      </c>
      <c r="L20" s="21">
        <f t="shared" si="5"/>
        <v>0</v>
      </c>
      <c r="M20" s="21">
        <f t="shared" si="5"/>
        <v>10</v>
      </c>
      <c r="N20" s="21">
        <f t="shared" si="5"/>
        <v>4</v>
      </c>
      <c r="O20" s="21">
        <f t="shared" si="5"/>
        <v>90</v>
      </c>
      <c r="P20" s="22"/>
      <c r="Q20" s="22"/>
      <c r="R20" s="22"/>
      <c r="S20" s="22"/>
      <c r="T20" s="22"/>
      <c r="U20" s="23">
        <f t="shared" si="6"/>
        <v>0</v>
      </c>
      <c r="V20" s="22">
        <v>4</v>
      </c>
      <c r="W20" s="22"/>
      <c r="X20" s="22">
        <v>10</v>
      </c>
      <c r="Y20" s="22">
        <v>4</v>
      </c>
      <c r="Z20" s="22">
        <v>90</v>
      </c>
      <c r="AA20" s="23">
        <f t="shared" si="7"/>
        <v>3</v>
      </c>
      <c r="AB20" s="22"/>
      <c r="AC20" s="22"/>
      <c r="AD20" s="22"/>
      <c r="AE20" s="22"/>
      <c r="AF20" s="22"/>
      <c r="AG20" s="23">
        <f t="shared" si="8"/>
        <v>0</v>
      </c>
      <c r="AH20" s="22"/>
      <c r="AI20" s="22"/>
      <c r="AJ20" s="22"/>
      <c r="AK20" s="22"/>
      <c r="AL20" s="22"/>
      <c r="AM20" s="23">
        <f t="shared" si="9"/>
        <v>0</v>
      </c>
      <c r="AN20" s="22"/>
      <c r="AO20" s="22"/>
      <c r="AP20" s="22"/>
      <c r="AQ20" s="22"/>
      <c r="AR20" s="22"/>
      <c r="AS20" s="23">
        <f t="shared" si="10"/>
        <v>0</v>
      </c>
      <c r="AU20" s="8"/>
    </row>
    <row r="21" spans="1:47" s="24" customFormat="1" ht="21" customHeight="1" x14ac:dyDescent="0.25">
      <c r="A21" s="17" t="s">
        <v>86</v>
      </c>
      <c r="B21" s="32" t="s">
        <v>87</v>
      </c>
      <c r="C21" s="18"/>
      <c r="D21" s="19">
        <v>1</v>
      </c>
      <c r="E21" s="19"/>
      <c r="F21" s="19"/>
      <c r="G21" s="19">
        <v>1</v>
      </c>
      <c r="H21" s="20">
        <f t="shared" si="2"/>
        <v>2</v>
      </c>
      <c r="I21" s="20">
        <f t="shared" si="3"/>
        <v>72</v>
      </c>
      <c r="J21" s="21">
        <f t="shared" si="4"/>
        <v>16</v>
      </c>
      <c r="K21" s="21">
        <f t="shared" si="5"/>
        <v>6</v>
      </c>
      <c r="L21" s="21">
        <f t="shared" si="5"/>
        <v>0</v>
      </c>
      <c r="M21" s="21">
        <f t="shared" si="5"/>
        <v>6</v>
      </c>
      <c r="N21" s="21">
        <f t="shared" si="5"/>
        <v>4</v>
      </c>
      <c r="O21" s="21">
        <f t="shared" si="5"/>
        <v>56</v>
      </c>
      <c r="P21" s="22">
        <v>6</v>
      </c>
      <c r="Q21" s="22"/>
      <c r="R21" s="22">
        <v>6</v>
      </c>
      <c r="S21" s="22">
        <v>4</v>
      </c>
      <c r="T21" s="22">
        <v>56</v>
      </c>
      <c r="U21" s="23">
        <f t="shared" si="6"/>
        <v>2</v>
      </c>
      <c r="V21" s="22"/>
      <c r="W21" s="22"/>
      <c r="X21" s="22"/>
      <c r="Y21" s="22"/>
      <c r="Z21" s="22"/>
      <c r="AA21" s="23">
        <f t="shared" si="7"/>
        <v>0</v>
      </c>
      <c r="AB21" s="22"/>
      <c r="AC21" s="22"/>
      <c r="AD21" s="22"/>
      <c r="AE21" s="22"/>
      <c r="AF21" s="22"/>
      <c r="AG21" s="23">
        <f t="shared" si="8"/>
        <v>0</v>
      </c>
      <c r="AH21" s="22"/>
      <c r="AI21" s="22"/>
      <c r="AJ21" s="22"/>
      <c r="AK21" s="22"/>
      <c r="AL21" s="22"/>
      <c r="AM21" s="23">
        <f t="shared" si="9"/>
        <v>0</v>
      </c>
      <c r="AN21" s="22"/>
      <c r="AO21" s="22"/>
      <c r="AP21" s="22"/>
      <c r="AQ21" s="22"/>
      <c r="AR21" s="22"/>
      <c r="AS21" s="23">
        <f t="shared" si="10"/>
        <v>0</v>
      </c>
      <c r="AU21" s="8"/>
    </row>
    <row r="22" spans="1:47" s="24" customFormat="1" ht="21" customHeight="1" x14ac:dyDescent="0.25">
      <c r="A22" s="17" t="s">
        <v>88</v>
      </c>
      <c r="B22" s="32" t="s">
        <v>89</v>
      </c>
      <c r="C22" s="18"/>
      <c r="D22" s="19">
        <v>2</v>
      </c>
      <c r="E22" s="19"/>
      <c r="F22" s="19"/>
      <c r="G22" s="19">
        <v>2</v>
      </c>
      <c r="H22" s="20">
        <f t="shared" si="2"/>
        <v>3</v>
      </c>
      <c r="I22" s="20">
        <f t="shared" si="3"/>
        <v>108</v>
      </c>
      <c r="J22" s="21">
        <f t="shared" si="4"/>
        <v>27</v>
      </c>
      <c r="K22" s="21">
        <f t="shared" si="5"/>
        <v>10</v>
      </c>
      <c r="L22" s="21">
        <f t="shared" si="5"/>
        <v>0</v>
      </c>
      <c r="M22" s="21">
        <f t="shared" si="5"/>
        <v>8</v>
      </c>
      <c r="N22" s="21">
        <f t="shared" si="5"/>
        <v>9</v>
      </c>
      <c r="O22" s="21">
        <f t="shared" si="5"/>
        <v>81</v>
      </c>
      <c r="P22" s="22"/>
      <c r="Q22" s="22"/>
      <c r="R22" s="22"/>
      <c r="S22" s="22"/>
      <c r="T22" s="22"/>
      <c r="U22" s="23">
        <f t="shared" si="6"/>
        <v>0</v>
      </c>
      <c r="V22" s="22">
        <v>10</v>
      </c>
      <c r="W22" s="22"/>
      <c r="X22" s="22">
        <v>8</v>
      </c>
      <c r="Y22" s="22">
        <v>9</v>
      </c>
      <c r="Z22" s="22">
        <v>81</v>
      </c>
      <c r="AA22" s="23">
        <f t="shared" si="7"/>
        <v>3</v>
      </c>
      <c r="AB22" s="22"/>
      <c r="AC22" s="22"/>
      <c r="AD22" s="22"/>
      <c r="AE22" s="22"/>
      <c r="AF22" s="22"/>
      <c r="AG22" s="23">
        <f t="shared" si="8"/>
        <v>0</v>
      </c>
      <c r="AH22" s="22"/>
      <c r="AI22" s="22"/>
      <c r="AJ22" s="22"/>
      <c r="AK22" s="22"/>
      <c r="AL22" s="22"/>
      <c r="AM22" s="23">
        <f t="shared" si="9"/>
        <v>0</v>
      </c>
      <c r="AN22" s="22"/>
      <c r="AO22" s="22"/>
      <c r="AP22" s="22"/>
      <c r="AQ22" s="22"/>
      <c r="AR22" s="22"/>
      <c r="AS22" s="23">
        <f t="shared" si="10"/>
        <v>0</v>
      </c>
      <c r="AU22" s="8"/>
    </row>
    <row r="23" spans="1:47" s="24" customFormat="1" ht="21" customHeight="1" x14ac:dyDescent="0.25">
      <c r="A23" s="17" t="s">
        <v>90</v>
      </c>
      <c r="B23" s="32" t="s">
        <v>91</v>
      </c>
      <c r="C23" s="18"/>
      <c r="D23" s="19">
        <v>1</v>
      </c>
      <c r="E23" s="19"/>
      <c r="F23" s="19"/>
      <c r="G23" s="19">
        <v>1</v>
      </c>
      <c r="H23" s="20">
        <f t="shared" si="2"/>
        <v>2</v>
      </c>
      <c r="I23" s="20">
        <f t="shared" si="3"/>
        <v>72</v>
      </c>
      <c r="J23" s="21">
        <f t="shared" si="4"/>
        <v>18</v>
      </c>
      <c r="K23" s="21">
        <f t="shared" si="5"/>
        <v>6</v>
      </c>
      <c r="L23" s="21">
        <f t="shared" si="5"/>
        <v>0</v>
      </c>
      <c r="M23" s="21">
        <f t="shared" si="5"/>
        <v>8</v>
      </c>
      <c r="N23" s="21">
        <f t="shared" si="5"/>
        <v>4</v>
      </c>
      <c r="O23" s="21">
        <f t="shared" si="5"/>
        <v>54</v>
      </c>
      <c r="P23" s="22">
        <v>6</v>
      </c>
      <c r="Q23" s="22"/>
      <c r="R23" s="22">
        <v>8</v>
      </c>
      <c r="S23" s="22">
        <v>4</v>
      </c>
      <c r="T23" s="22">
        <v>54</v>
      </c>
      <c r="U23" s="23">
        <f t="shared" si="6"/>
        <v>2</v>
      </c>
      <c r="V23" s="22"/>
      <c r="W23" s="22"/>
      <c r="X23" s="22"/>
      <c r="Y23" s="22"/>
      <c r="Z23" s="22"/>
      <c r="AA23" s="23">
        <f t="shared" si="7"/>
        <v>0</v>
      </c>
      <c r="AB23" s="22"/>
      <c r="AC23" s="22"/>
      <c r="AD23" s="22"/>
      <c r="AE23" s="22"/>
      <c r="AF23" s="22"/>
      <c r="AG23" s="23">
        <f t="shared" si="8"/>
        <v>0</v>
      </c>
      <c r="AH23" s="22"/>
      <c r="AI23" s="22"/>
      <c r="AJ23" s="22"/>
      <c r="AK23" s="22"/>
      <c r="AL23" s="22"/>
      <c r="AM23" s="23">
        <f t="shared" si="9"/>
        <v>0</v>
      </c>
      <c r="AN23" s="22"/>
      <c r="AO23" s="22"/>
      <c r="AP23" s="22"/>
      <c r="AQ23" s="22"/>
      <c r="AR23" s="22"/>
      <c r="AS23" s="23">
        <f t="shared" si="10"/>
        <v>0</v>
      </c>
      <c r="AU23" s="8"/>
    </row>
    <row r="24" spans="1:47" ht="21" customHeight="1" x14ac:dyDescent="0.25">
      <c r="A24" s="17" t="s">
        <v>92</v>
      </c>
      <c r="B24" s="32" t="s">
        <v>93</v>
      </c>
      <c r="C24" s="33"/>
      <c r="D24" s="34">
        <v>1</v>
      </c>
      <c r="E24" s="34"/>
      <c r="F24" s="34"/>
      <c r="G24" s="34">
        <v>1</v>
      </c>
      <c r="H24" s="20">
        <f t="shared" si="2"/>
        <v>2</v>
      </c>
      <c r="I24" s="20">
        <f t="shared" si="3"/>
        <v>72</v>
      </c>
      <c r="J24" s="21">
        <f t="shared" si="4"/>
        <v>20</v>
      </c>
      <c r="K24" s="21">
        <f t="shared" si="5"/>
        <v>12</v>
      </c>
      <c r="L24" s="21">
        <f t="shared" si="5"/>
        <v>0</v>
      </c>
      <c r="M24" s="21">
        <f t="shared" si="5"/>
        <v>4</v>
      </c>
      <c r="N24" s="21">
        <f t="shared" si="5"/>
        <v>4</v>
      </c>
      <c r="O24" s="21">
        <f t="shared" si="5"/>
        <v>52</v>
      </c>
      <c r="P24" s="35">
        <v>12</v>
      </c>
      <c r="Q24" s="35"/>
      <c r="R24" s="35">
        <v>4</v>
      </c>
      <c r="S24" s="35">
        <v>4</v>
      </c>
      <c r="T24" s="35">
        <v>52</v>
      </c>
      <c r="U24" s="23">
        <f t="shared" si="6"/>
        <v>2</v>
      </c>
      <c r="V24" s="35"/>
      <c r="W24" s="35"/>
      <c r="X24" s="35"/>
      <c r="Y24" s="35"/>
      <c r="Z24" s="35"/>
      <c r="AA24" s="23">
        <f t="shared" si="7"/>
        <v>0</v>
      </c>
      <c r="AB24" s="35"/>
      <c r="AC24" s="35"/>
      <c r="AD24" s="35"/>
      <c r="AE24" s="35"/>
      <c r="AF24" s="35"/>
      <c r="AG24" s="23">
        <f t="shared" si="8"/>
        <v>0</v>
      </c>
      <c r="AH24" s="35"/>
      <c r="AI24" s="35"/>
      <c r="AJ24" s="35"/>
      <c r="AK24" s="35"/>
      <c r="AL24" s="35"/>
      <c r="AM24" s="23">
        <f t="shared" si="9"/>
        <v>0</v>
      </c>
      <c r="AN24" s="35"/>
      <c r="AO24" s="35"/>
      <c r="AP24" s="35"/>
      <c r="AQ24" s="35"/>
      <c r="AR24" s="35"/>
      <c r="AS24" s="23">
        <f t="shared" si="10"/>
        <v>0</v>
      </c>
    </row>
    <row r="25" spans="1:47" ht="21" customHeight="1" x14ac:dyDescent="0.25">
      <c r="A25" s="17" t="s">
        <v>94</v>
      </c>
      <c r="B25" s="32" t="s">
        <v>95</v>
      </c>
      <c r="C25" s="33"/>
      <c r="D25" s="34">
        <v>1</v>
      </c>
      <c r="E25" s="34"/>
      <c r="F25" s="34"/>
      <c r="G25" s="34">
        <v>1</v>
      </c>
      <c r="H25" s="20">
        <f t="shared" si="2"/>
        <v>2</v>
      </c>
      <c r="I25" s="20">
        <f t="shared" si="3"/>
        <v>72</v>
      </c>
      <c r="J25" s="21">
        <f t="shared" si="4"/>
        <v>16</v>
      </c>
      <c r="K25" s="21">
        <f t="shared" si="5"/>
        <v>4</v>
      </c>
      <c r="L25" s="21">
        <f t="shared" si="5"/>
        <v>0</v>
      </c>
      <c r="M25" s="21">
        <f t="shared" si="5"/>
        <v>8</v>
      </c>
      <c r="N25" s="21">
        <f t="shared" si="5"/>
        <v>4</v>
      </c>
      <c r="O25" s="21">
        <f t="shared" si="5"/>
        <v>56</v>
      </c>
      <c r="P25" s="35">
        <v>4</v>
      </c>
      <c r="Q25" s="35"/>
      <c r="R25" s="35">
        <v>8</v>
      </c>
      <c r="S25" s="35">
        <v>4</v>
      </c>
      <c r="T25" s="35">
        <v>56</v>
      </c>
      <c r="U25" s="23">
        <f t="shared" si="6"/>
        <v>2</v>
      </c>
      <c r="V25" s="35"/>
      <c r="W25" s="35"/>
      <c r="X25" s="35"/>
      <c r="Y25" s="35"/>
      <c r="Z25" s="35"/>
      <c r="AA25" s="23">
        <f t="shared" si="7"/>
        <v>0</v>
      </c>
      <c r="AB25" s="35"/>
      <c r="AC25" s="35"/>
      <c r="AD25" s="35"/>
      <c r="AE25" s="35"/>
      <c r="AF25" s="35"/>
      <c r="AG25" s="23">
        <f t="shared" si="8"/>
        <v>0</v>
      </c>
      <c r="AH25" s="35"/>
      <c r="AI25" s="35"/>
      <c r="AJ25" s="35"/>
      <c r="AK25" s="35"/>
      <c r="AL25" s="35"/>
      <c r="AM25" s="23">
        <f t="shared" si="9"/>
        <v>0</v>
      </c>
      <c r="AN25" s="35"/>
      <c r="AO25" s="35"/>
      <c r="AP25" s="35"/>
      <c r="AQ25" s="35"/>
      <c r="AR25" s="35"/>
      <c r="AS25" s="23">
        <f t="shared" si="10"/>
        <v>0</v>
      </c>
    </row>
    <row r="26" spans="1:47" ht="21" customHeight="1" x14ac:dyDescent="0.25">
      <c r="A26" s="17" t="s">
        <v>96</v>
      </c>
      <c r="B26" s="32" t="s">
        <v>97</v>
      </c>
      <c r="C26" s="33">
        <v>1</v>
      </c>
      <c r="D26" s="34"/>
      <c r="E26" s="34"/>
      <c r="F26" s="34"/>
      <c r="G26" s="34">
        <v>1</v>
      </c>
      <c r="H26" s="20">
        <f t="shared" si="2"/>
        <v>2</v>
      </c>
      <c r="I26" s="20">
        <f t="shared" si="3"/>
        <v>72</v>
      </c>
      <c r="J26" s="21">
        <f t="shared" si="4"/>
        <v>19</v>
      </c>
      <c r="K26" s="21">
        <f t="shared" si="5"/>
        <v>6</v>
      </c>
      <c r="L26" s="21">
        <f t="shared" si="5"/>
        <v>0</v>
      </c>
      <c r="M26" s="21">
        <f t="shared" si="5"/>
        <v>4</v>
      </c>
      <c r="N26" s="21">
        <f t="shared" si="5"/>
        <v>9</v>
      </c>
      <c r="O26" s="21">
        <f t="shared" si="5"/>
        <v>53</v>
      </c>
      <c r="P26" s="35">
        <v>6</v>
      </c>
      <c r="Q26" s="35"/>
      <c r="R26" s="35">
        <v>4</v>
      </c>
      <c r="S26" s="35">
        <v>9</v>
      </c>
      <c r="T26" s="35">
        <v>53</v>
      </c>
      <c r="U26" s="23">
        <f t="shared" si="6"/>
        <v>2</v>
      </c>
      <c r="V26" s="35"/>
      <c r="W26" s="35"/>
      <c r="X26" s="35"/>
      <c r="Y26" s="35"/>
      <c r="Z26" s="35"/>
      <c r="AA26" s="23">
        <f t="shared" si="7"/>
        <v>0</v>
      </c>
      <c r="AB26" s="35"/>
      <c r="AC26" s="35"/>
      <c r="AD26" s="35"/>
      <c r="AE26" s="35"/>
      <c r="AF26" s="35"/>
      <c r="AG26" s="23">
        <f t="shared" si="8"/>
        <v>0</v>
      </c>
      <c r="AH26" s="35"/>
      <c r="AI26" s="35"/>
      <c r="AJ26" s="35"/>
      <c r="AK26" s="35"/>
      <c r="AL26" s="35"/>
      <c r="AM26" s="23">
        <f t="shared" si="9"/>
        <v>0</v>
      </c>
      <c r="AN26" s="35"/>
      <c r="AO26" s="35"/>
      <c r="AP26" s="35"/>
      <c r="AQ26" s="35"/>
      <c r="AR26" s="35"/>
      <c r="AS26" s="23">
        <f t="shared" si="10"/>
        <v>0</v>
      </c>
    </row>
    <row r="27" spans="1:47" ht="21" customHeight="1" x14ac:dyDescent="0.25">
      <c r="A27" s="17" t="s">
        <v>98</v>
      </c>
      <c r="B27" s="32" t="s">
        <v>295</v>
      </c>
      <c r="C27" s="33"/>
      <c r="D27" s="215">
        <v>2</v>
      </c>
      <c r="E27" s="215"/>
      <c r="F27" s="215"/>
      <c r="G27" s="215">
        <v>1</v>
      </c>
      <c r="H27" s="20">
        <f t="shared" ref="H27" si="11">U27+AA27+AG27+AM27+AS27</f>
        <v>2</v>
      </c>
      <c r="I27" s="20">
        <f t="shared" ref="I27" si="12">SUM(O27,J27)</f>
        <v>72</v>
      </c>
      <c r="J27" s="21">
        <f t="shared" ref="J27" si="13">SUM(K27:N27)</f>
        <v>8</v>
      </c>
      <c r="K27" s="21">
        <f t="shared" ref="K27" si="14">SUM(P27,V27,AB27,AH27,AN27)</f>
        <v>2</v>
      </c>
      <c r="L27" s="21">
        <f t="shared" ref="L27" si="15">SUM(Q27,W27,AC27,AI27,AO27)</f>
        <v>6</v>
      </c>
      <c r="M27" s="21">
        <f t="shared" ref="M27" si="16">SUM(R27,X27,AD27,AJ27,AP27)</f>
        <v>0</v>
      </c>
      <c r="N27" s="21">
        <f t="shared" ref="N27" si="17">SUM(S27,Y27,AE27,AK27,AQ27)</f>
        <v>0</v>
      </c>
      <c r="O27" s="21">
        <f t="shared" ref="O27" si="18">SUM(T27,Z27,AF27,AL27,AR27)</f>
        <v>64</v>
      </c>
      <c r="P27" s="220"/>
      <c r="Q27" s="220"/>
      <c r="R27" s="220"/>
      <c r="S27" s="220"/>
      <c r="T27" s="220"/>
      <c r="U27" s="23">
        <f t="shared" ref="U27" si="19">SUM(P27:T27)/36</f>
        <v>0</v>
      </c>
      <c r="V27" s="220">
        <v>2</v>
      </c>
      <c r="W27" s="220">
        <v>6</v>
      </c>
      <c r="X27" s="220"/>
      <c r="Y27" s="220"/>
      <c r="Z27" s="220">
        <v>64</v>
      </c>
      <c r="AA27" s="23">
        <f t="shared" ref="AA27" si="20">SUM(V27:Z27)/36</f>
        <v>2</v>
      </c>
      <c r="AB27" s="220"/>
      <c r="AC27" s="220"/>
      <c r="AD27" s="220"/>
      <c r="AE27" s="220"/>
      <c r="AF27" s="220"/>
      <c r="AG27" s="23">
        <f t="shared" ref="AG27" si="21">SUM(AB27:AF27)/36</f>
        <v>0</v>
      </c>
      <c r="AH27" s="220"/>
      <c r="AI27" s="220"/>
      <c r="AJ27" s="220"/>
      <c r="AK27" s="220"/>
      <c r="AL27" s="220"/>
      <c r="AM27" s="23">
        <f t="shared" ref="AM27" si="22">SUM(AH27:AL27)/36</f>
        <v>0</v>
      </c>
      <c r="AN27" s="220"/>
      <c r="AO27" s="220"/>
      <c r="AP27" s="220"/>
      <c r="AQ27" s="220"/>
      <c r="AR27" s="220"/>
      <c r="AS27" s="23">
        <f t="shared" ref="AS27" si="23">SUM(AN27:AR27)/36</f>
        <v>0</v>
      </c>
    </row>
    <row r="28" spans="1:47" ht="21" customHeight="1" x14ac:dyDescent="0.25">
      <c r="A28" s="17" t="s">
        <v>99</v>
      </c>
      <c r="B28" s="32" t="s">
        <v>100</v>
      </c>
      <c r="C28" s="33">
        <v>2</v>
      </c>
      <c r="D28" s="34"/>
      <c r="E28" s="34"/>
      <c r="F28" s="34"/>
      <c r="G28" s="34">
        <v>2</v>
      </c>
      <c r="H28" s="20">
        <f t="shared" si="2"/>
        <v>10</v>
      </c>
      <c r="I28" s="20">
        <f t="shared" si="3"/>
        <v>360</v>
      </c>
      <c r="J28" s="21">
        <f t="shared" si="4"/>
        <v>27</v>
      </c>
      <c r="K28" s="21">
        <f t="shared" si="5"/>
        <v>8</v>
      </c>
      <c r="L28" s="21">
        <f t="shared" si="5"/>
        <v>0</v>
      </c>
      <c r="M28" s="21">
        <f t="shared" si="5"/>
        <v>10</v>
      </c>
      <c r="N28" s="21">
        <f t="shared" si="5"/>
        <v>9</v>
      </c>
      <c r="O28" s="21">
        <f t="shared" si="5"/>
        <v>333</v>
      </c>
      <c r="P28" s="35"/>
      <c r="Q28" s="35"/>
      <c r="R28" s="35"/>
      <c r="S28" s="35"/>
      <c r="T28" s="35"/>
      <c r="U28" s="23">
        <f t="shared" si="6"/>
        <v>0</v>
      </c>
      <c r="V28" s="35">
        <v>8</v>
      </c>
      <c r="W28" s="35"/>
      <c r="X28" s="35">
        <v>10</v>
      </c>
      <c r="Y28" s="35">
        <v>9</v>
      </c>
      <c r="Z28" s="35">
        <v>333</v>
      </c>
      <c r="AA28" s="23">
        <f t="shared" si="7"/>
        <v>10</v>
      </c>
      <c r="AB28" s="35"/>
      <c r="AC28" s="35"/>
      <c r="AD28" s="35"/>
      <c r="AE28" s="35"/>
      <c r="AF28" s="35"/>
      <c r="AG28" s="23">
        <f t="shared" si="8"/>
        <v>0</v>
      </c>
      <c r="AH28" s="35"/>
      <c r="AI28" s="35"/>
      <c r="AJ28" s="35"/>
      <c r="AK28" s="35"/>
      <c r="AL28" s="35"/>
      <c r="AM28" s="23">
        <f t="shared" si="9"/>
        <v>0</v>
      </c>
      <c r="AN28" s="35"/>
      <c r="AO28" s="35"/>
      <c r="AP28" s="35"/>
      <c r="AQ28" s="35"/>
      <c r="AR28" s="35"/>
      <c r="AS28" s="23">
        <f t="shared" si="10"/>
        <v>0</v>
      </c>
    </row>
    <row r="29" spans="1:47" ht="21" customHeight="1" x14ac:dyDescent="0.25">
      <c r="A29" s="17" t="s">
        <v>103</v>
      </c>
      <c r="B29" s="32" t="s">
        <v>104</v>
      </c>
      <c r="C29" s="33"/>
      <c r="D29" s="34">
        <v>1</v>
      </c>
      <c r="E29" s="34"/>
      <c r="F29" s="34"/>
      <c r="G29" s="34">
        <v>1</v>
      </c>
      <c r="H29" s="20">
        <f t="shared" si="2"/>
        <v>4</v>
      </c>
      <c r="I29" s="20">
        <f t="shared" si="3"/>
        <v>144</v>
      </c>
      <c r="J29" s="21">
        <f t="shared" si="4"/>
        <v>18</v>
      </c>
      <c r="K29" s="21">
        <f t="shared" si="5"/>
        <v>6</v>
      </c>
      <c r="L29" s="21">
        <f t="shared" si="5"/>
        <v>0</v>
      </c>
      <c r="M29" s="21">
        <f t="shared" si="5"/>
        <v>8</v>
      </c>
      <c r="N29" s="21">
        <f t="shared" si="5"/>
        <v>4</v>
      </c>
      <c r="O29" s="21">
        <f t="shared" si="5"/>
        <v>126</v>
      </c>
      <c r="P29" s="35">
        <v>6</v>
      </c>
      <c r="Q29" s="35"/>
      <c r="R29" s="35">
        <v>8</v>
      </c>
      <c r="S29" s="35">
        <v>4</v>
      </c>
      <c r="T29" s="35">
        <v>126</v>
      </c>
      <c r="U29" s="23">
        <f t="shared" si="6"/>
        <v>4</v>
      </c>
      <c r="V29" s="35"/>
      <c r="W29" s="35"/>
      <c r="X29" s="35"/>
      <c r="Y29" s="35"/>
      <c r="Z29" s="35"/>
      <c r="AA29" s="23">
        <f t="shared" si="7"/>
        <v>0</v>
      </c>
      <c r="AB29" s="35"/>
      <c r="AC29" s="35"/>
      <c r="AD29" s="35"/>
      <c r="AE29" s="35"/>
      <c r="AF29" s="35"/>
      <c r="AG29" s="23">
        <f t="shared" si="8"/>
        <v>0</v>
      </c>
      <c r="AH29" s="35"/>
      <c r="AI29" s="35"/>
      <c r="AJ29" s="35"/>
      <c r="AK29" s="35"/>
      <c r="AL29" s="35"/>
      <c r="AM29" s="23">
        <f t="shared" si="9"/>
        <v>0</v>
      </c>
      <c r="AN29" s="35"/>
      <c r="AO29" s="35"/>
      <c r="AP29" s="35"/>
      <c r="AQ29" s="35"/>
      <c r="AR29" s="35"/>
      <c r="AS29" s="23">
        <f t="shared" si="10"/>
        <v>0</v>
      </c>
    </row>
    <row r="30" spans="1:47" ht="21" customHeight="1" x14ac:dyDescent="0.25">
      <c r="A30" s="17" t="s">
        <v>105</v>
      </c>
      <c r="B30" s="32" t="s">
        <v>106</v>
      </c>
      <c r="C30" s="33"/>
      <c r="D30" s="34">
        <v>3</v>
      </c>
      <c r="E30" s="34"/>
      <c r="F30" s="34"/>
      <c r="G30" s="34">
        <v>3</v>
      </c>
      <c r="H30" s="20">
        <f t="shared" si="2"/>
        <v>2</v>
      </c>
      <c r="I30" s="20">
        <f t="shared" si="3"/>
        <v>72</v>
      </c>
      <c r="J30" s="21">
        <f t="shared" si="4"/>
        <v>29</v>
      </c>
      <c r="K30" s="21">
        <f t="shared" si="5"/>
        <v>10</v>
      </c>
      <c r="L30" s="21">
        <f t="shared" si="5"/>
        <v>0</v>
      </c>
      <c r="M30" s="21">
        <f t="shared" si="5"/>
        <v>10</v>
      </c>
      <c r="N30" s="21">
        <f t="shared" si="5"/>
        <v>9</v>
      </c>
      <c r="O30" s="21">
        <f t="shared" si="5"/>
        <v>43</v>
      </c>
      <c r="P30" s="35"/>
      <c r="Q30" s="35"/>
      <c r="R30" s="35"/>
      <c r="S30" s="35"/>
      <c r="T30" s="35"/>
      <c r="U30" s="23">
        <f t="shared" si="6"/>
        <v>0</v>
      </c>
      <c r="V30" s="35"/>
      <c r="W30" s="35"/>
      <c r="X30" s="35"/>
      <c r="Y30" s="35"/>
      <c r="Z30" s="35"/>
      <c r="AA30" s="23">
        <f t="shared" si="7"/>
        <v>0</v>
      </c>
      <c r="AB30" s="35">
        <v>10</v>
      </c>
      <c r="AC30" s="35"/>
      <c r="AD30" s="35">
        <v>10</v>
      </c>
      <c r="AE30" s="35">
        <v>9</v>
      </c>
      <c r="AF30" s="35">
        <v>43</v>
      </c>
      <c r="AG30" s="23">
        <f t="shared" si="8"/>
        <v>2</v>
      </c>
      <c r="AH30" s="35"/>
      <c r="AI30" s="35"/>
      <c r="AJ30" s="35"/>
      <c r="AK30" s="35"/>
      <c r="AL30" s="35"/>
      <c r="AM30" s="23">
        <f t="shared" si="9"/>
        <v>0</v>
      </c>
      <c r="AN30" s="35"/>
      <c r="AO30" s="35"/>
      <c r="AP30" s="35"/>
      <c r="AQ30" s="35"/>
      <c r="AR30" s="35"/>
      <c r="AS30" s="23">
        <f t="shared" si="10"/>
        <v>0</v>
      </c>
    </row>
    <row r="31" spans="1:47" ht="21" customHeight="1" x14ac:dyDescent="0.25">
      <c r="A31" s="17" t="s">
        <v>108</v>
      </c>
      <c r="B31" s="32" t="s">
        <v>109</v>
      </c>
      <c r="C31" s="33"/>
      <c r="D31" s="34">
        <v>4</v>
      </c>
      <c r="E31" s="34"/>
      <c r="F31" s="34"/>
      <c r="G31" s="34">
        <v>4</v>
      </c>
      <c r="H31" s="20">
        <f t="shared" si="2"/>
        <v>2</v>
      </c>
      <c r="I31" s="20">
        <f t="shared" si="3"/>
        <v>72</v>
      </c>
      <c r="J31" s="21">
        <f t="shared" si="4"/>
        <v>22</v>
      </c>
      <c r="K31" s="21">
        <f t="shared" si="5"/>
        <v>8</v>
      </c>
      <c r="L31" s="21">
        <f t="shared" si="5"/>
        <v>0</v>
      </c>
      <c r="M31" s="21">
        <f t="shared" si="5"/>
        <v>10</v>
      </c>
      <c r="N31" s="21">
        <f t="shared" si="5"/>
        <v>4</v>
      </c>
      <c r="O31" s="21">
        <f t="shared" si="5"/>
        <v>50</v>
      </c>
      <c r="P31" s="35"/>
      <c r="Q31" s="35"/>
      <c r="R31" s="35"/>
      <c r="S31" s="35"/>
      <c r="T31" s="35"/>
      <c r="U31" s="23">
        <f t="shared" si="6"/>
        <v>0</v>
      </c>
      <c r="V31" s="35"/>
      <c r="W31" s="35"/>
      <c r="X31" s="35"/>
      <c r="Y31" s="35"/>
      <c r="Z31" s="35"/>
      <c r="AA31" s="23">
        <f t="shared" si="7"/>
        <v>0</v>
      </c>
      <c r="AB31" s="35"/>
      <c r="AC31" s="35"/>
      <c r="AD31" s="35"/>
      <c r="AE31" s="35"/>
      <c r="AF31" s="35"/>
      <c r="AG31" s="23">
        <f t="shared" si="8"/>
        <v>0</v>
      </c>
      <c r="AH31" s="35">
        <v>8</v>
      </c>
      <c r="AI31" s="35"/>
      <c r="AJ31" s="35">
        <v>10</v>
      </c>
      <c r="AK31" s="35">
        <v>4</v>
      </c>
      <c r="AL31" s="35">
        <v>50</v>
      </c>
      <c r="AM31" s="23">
        <f t="shared" si="9"/>
        <v>2</v>
      </c>
      <c r="AN31" s="35"/>
      <c r="AO31" s="35"/>
      <c r="AP31" s="35"/>
      <c r="AQ31" s="35"/>
      <c r="AR31" s="35"/>
      <c r="AS31" s="23">
        <f t="shared" si="10"/>
        <v>0</v>
      </c>
    </row>
    <row r="32" spans="1:47" ht="21" customHeight="1" x14ac:dyDescent="0.25">
      <c r="A32" s="17" t="s">
        <v>111</v>
      </c>
      <c r="B32" s="32" t="s">
        <v>130</v>
      </c>
      <c r="C32" s="33">
        <v>1</v>
      </c>
      <c r="D32" s="214"/>
      <c r="E32" s="214"/>
      <c r="F32" s="214"/>
      <c r="G32" s="214">
        <v>1</v>
      </c>
      <c r="H32" s="20">
        <f t="shared" ref="H32:H37" si="24">U32+AA32+AG32+AM32+AS32</f>
        <v>5</v>
      </c>
      <c r="I32" s="20">
        <f t="shared" ref="I32:I37" si="25">SUM(O32,J32)</f>
        <v>180</v>
      </c>
      <c r="J32" s="21">
        <f t="shared" ref="J32:J37" si="26">SUM(K32:N32)</f>
        <v>19</v>
      </c>
      <c r="K32" s="21">
        <f t="shared" ref="K32:O37" si="27">SUM(P32,V32,AB32,AH32,AN32)</f>
        <v>0</v>
      </c>
      <c r="L32" s="21">
        <f t="shared" si="27"/>
        <v>10</v>
      </c>
      <c r="M32" s="21">
        <f t="shared" si="27"/>
        <v>0</v>
      </c>
      <c r="N32" s="21">
        <f t="shared" si="27"/>
        <v>9</v>
      </c>
      <c r="O32" s="21">
        <f t="shared" si="27"/>
        <v>161</v>
      </c>
      <c r="P32" s="213"/>
      <c r="Q32" s="213">
        <v>10</v>
      </c>
      <c r="R32" s="213"/>
      <c r="S32" s="213">
        <v>9</v>
      </c>
      <c r="T32" s="213">
        <v>161</v>
      </c>
      <c r="U32" s="23">
        <f t="shared" ref="U32:U37" si="28">SUM(P32:T32)/36</f>
        <v>5</v>
      </c>
      <c r="V32" s="213"/>
      <c r="W32" s="213"/>
      <c r="X32" s="213"/>
      <c r="Y32" s="213"/>
      <c r="Z32" s="213"/>
      <c r="AA32" s="23">
        <f t="shared" ref="AA32:AA37" si="29">SUM(V32:Z32)/36</f>
        <v>0</v>
      </c>
      <c r="AB32" s="213"/>
      <c r="AC32" s="213"/>
      <c r="AD32" s="213"/>
      <c r="AE32" s="213"/>
      <c r="AF32" s="213"/>
      <c r="AG32" s="23">
        <f t="shared" ref="AG32:AG37" si="30">SUM(AB32:AF32)/36</f>
        <v>0</v>
      </c>
      <c r="AH32" s="213"/>
      <c r="AI32" s="213"/>
      <c r="AJ32" s="213"/>
      <c r="AK32" s="213"/>
      <c r="AL32" s="213"/>
      <c r="AM32" s="23">
        <f t="shared" ref="AM32:AM37" si="31">SUM(AH32:AL32)/36</f>
        <v>0</v>
      </c>
      <c r="AN32" s="213"/>
      <c r="AO32" s="213"/>
      <c r="AP32" s="213"/>
      <c r="AQ32" s="213"/>
      <c r="AR32" s="213"/>
      <c r="AS32" s="23">
        <f t="shared" ref="AS32:AS37" si="32">SUM(AN32:AR32)/36</f>
        <v>0</v>
      </c>
    </row>
    <row r="33" spans="1:47" ht="21" customHeight="1" x14ac:dyDescent="0.25">
      <c r="A33" s="17" t="s">
        <v>113</v>
      </c>
      <c r="B33" s="249" t="s">
        <v>135</v>
      </c>
      <c r="C33" s="33"/>
      <c r="D33" s="34">
        <v>2</v>
      </c>
      <c r="E33" s="34"/>
      <c r="F33" s="34"/>
      <c r="G33" s="34">
        <v>3</v>
      </c>
      <c r="H33" s="43">
        <f t="shared" si="24"/>
        <v>3</v>
      </c>
      <c r="I33" s="43">
        <f t="shared" si="25"/>
        <v>108</v>
      </c>
      <c r="J33" s="44">
        <f t="shared" si="26"/>
        <v>14</v>
      </c>
      <c r="K33" s="44">
        <f t="shared" si="27"/>
        <v>0</v>
      </c>
      <c r="L33" s="44">
        <f t="shared" si="27"/>
        <v>10</v>
      </c>
      <c r="M33" s="44">
        <f t="shared" si="27"/>
        <v>0</v>
      </c>
      <c r="N33" s="44">
        <f t="shared" si="27"/>
        <v>4</v>
      </c>
      <c r="O33" s="44">
        <f t="shared" si="27"/>
        <v>94</v>
      </c>
      <c r="P33" s="35"/>
      <c r="Q33" s="35"/>
      <c r="R33" s="35"/>
      <c r="S33" s="35"/>
      <c r="T33" s="35"/>
      <c r="U33" s="45">
        <f t="shared" si="28"/>
        <v>0</v>
      </c>
      <c r="V33" s="35"/>
      <c r="W33" s="222">
        <v>10</v>
      </c>
      <c r="X33" s="222"/>
      <c r="Y33" s="222">
        <v>4</v>
      </c>
      <c r="Z33" s="222">
        <v>94</v>
      </c>
      <c r="AA33" s="45">
        <f t="shared" si="29"/>
        <v>3</v>
      </c>
      <c r="AB33" s="35"/>
      <c r="AC33" s="35"/>
      <c r="AD33" s="35"/>
      <c r="AE33" s="35"/>
      <c r="AF33" s="35"/>
      <c r="AG33" s="45">
        <f t="shared" si="30"/>
        <v>0</v>
      </c>
      <c r="AH33" s="35"/>
      <c r="AI33" s="35"/>
      <c r="AJ33" s="35"/>
      <c r="AK33" s="35"/>
      <c r="AL33" s="35"/>
      <c r="AM33" s="45">
        <f t="shared" si="31"/>
        <v>0</v>
      </c>
      <c r="AN33" s="35"/>
      <c r="AO33" s="35"/>
      <c r="AP33" s="35"/>
      <c r="AQ33" s="35"/>
      <c r="AR33" s="35"/>
      <c r="AS33" s="45">
        <f t="shared" si="32"/>
        <v>0</v>
      </c>
    </row>
    <row r="34" spans="1:47" ht="21" customHeight="1" x14ac:dyDescent="0.25">
      <c r="A34" s="17" t="s">
        <v>115</v>
      </c>
      <c r="B34" s="32" t="s">
        <v>137</v>
      </c>
      <c r="C34" s="33"/>
      <c r="D34" s="34">
        <v>3</v>
      </c>
      <c r="E34" s="34"/>
      <c r="F34" s="34"/>
      <c r="G34" s="34">
        <v>3</v>
      </c>
      <c r="H34" s="43">
        <f t="shared" si="24"/>
        <v>2</v>
      </c>
      <c r="I34" s="43">
        <f t="shared" si="25"/>
        <v>72</v>
      </c>
      <c r="J34" s="44">
        <f t="shared" si="26"/>
        <v>12</v>
      </c>
      <c r="K34" s="44">
        <f t="shared" si="27"/>
        <v>0</v>
      </c>
      <c r="L34" s="44">
        <f t="shared" si="27"/>
        <v>8</v>
      </c>
      <c r="M34" s="44">
        <f t="shared" si="27"/>
        <v>0</v>
      </c>
      <c r="N34" s="44">
        <f t="shared" si="27"/>
        <v>4</v>
      </c>
      <c r="O34" s="44">
        <f t="shared" si="27"/>
        <v>60</v>
      </c>
      <c r="P34" s="35"/>
      <c r="Q34" s="35"/>
      <c r="R34" s="35"/>
      <c r="S34" s="35"/>
      <c r="T34" s="35"/>
      <c r="U34" s="45">
        <f t="shared" si="28"/>
        <v>0</v>
      </c>
      <c r="V34" s="35"/>
      <c r="W34" s="35"/>
      <c r="X34" s="35"/>
      <c r="Y34" s="35"/>
      <c r="Z34" s="35"/>
      <c r="AA34" s="45">
        <f t="shared" si="29"/>
        <v>0</v>
      </c>
      <c r="AB34" s="35"/>
      <c r="AC34" s="35">
        <v>8</v>
      </c>
      <c r="AD34" s="35"/>
      <c r="AE34" s="35">
        <v>4</v>
      </c>
      <c r="AF34" s="35">
        <v>60</v>
      </c>
      <c r="AG34" s="45">
        <f t="shared" si="30"/>
        <v>2</v>
      </c>
      <c r="AH34" s="35"/>
      <c r="AI34" s="35"/>
      <c r="AJ34" s="35"/>
      <c r="AK34" s="35"/>
      <c r="AL34" s="35"/>
      <c r="AM34" s="45">
        <f t="shared" si="31"/>
        <v>0</v>
      </c>
      <c r="AN34" s="35"/>
      <c r="AO34" s="35"/>
      <c r="AP34" s="35"/>
      <c r="AQ34" s="35"/>
      <c r="AR34" s="35"/>
      <c r="AS34" s="45">
        <f t="shared" si="32"/>
        <v>0</v>
      </c>
    </row>
    <row r="35" spans="1:47" ht="21" customHeight="1" x14ac:dyDescent="0.25">
      <c r="A35" s="17" t="s">
        <v>119</v>
      </c>
      <c r="B35" s="32" t="s">
        <v>132</v>
      </c>
      <c r="C35" s="33">
        <v>3</v>
      </c>
      <c r="D35" s="214"/>
      <c r="E35" s="214"/>
      <c r="F35" s="214"/>
      <c r="G35" s="214">
        <v>3</v>
      </c>
      <c r="H35" s="20">
        <f t="shared" si="24"/>
        <v>3</v>
      </c>
      <c r="I35" s="20">
        <f t="shared" si="25"/>
        <v>108</v>
      </c>
      <c r="J35" s="21">
        <f t="shared" si="26"/>
        <v>21</v>
      </c>
      <c r="K35" s="21">
        <f t="shared" si="27"/>
        <v>6</v>
      </c>
      <c r="L35" s="21">
        <f t="shared" si="27"/>
        <v>0</v>
      </c>
      <c r="M35" s="21">
        <f t="shared" si="27"/>
        <v>6</v>
      </c>
      <c r="N35" s="21">
        <f t="shared" si="27"/>
        <v>9</v>
      </c>
      <c r="O35" s="21">
        <f t="shared" si="27"/>
        <v>87</v>
      </c>
      <c r="P35" s="213"/>
      <c r="Q35" s="213"/>
      <c r="R35" s="213"/>
      <c r="S35" s="213"/>
      <c r="T35" s="213"/>
      <c r="U35" s="23">
        <f t="shared" si="28"/>
        <v>0</v>
      </c>
      <c r="V35" s="213"/>
      <c r="W35" s="213"/>
      <c r="X35" s="213"/>
      <c r="Y35" s="213"/>
      <c r="Z35" s="213"/>
      <c r="AA35" s="23">
        <f t="shared" si="29"/>
        <v>0</v>
      </c>
      <c r="AB35" s="213">
        <v>6</v>
      </c>
      <c r="AC35" s="213"/>
      <c r="AD35" s="213">
        <v>6</v>
      </c>
      <c r="AE35" s="213">
        <v>9</v>
      </c>
      <c r="AF35" s="213">
        <v>87</v>
      </c>
      <c r="AG35" s="23">
        <f t="shared" si="30"/>
        <v>3</v>
      </c>
      <c r="AH35" s="213"/>
      <c r="AI35" s="213"/>
      <c r="AJ35" s="213"/>
      <c r="AK35" s="213"/>
      <c r="AL35" s="213"/>
      <c r="AM35" s="23">
        <f t="shared" si="31"/>
        <v>0</v>
      </c>
      <c r="AN35" s="213"/>
      <c r="AO35" s="213"/>
      <c r="AP35" s="213"/>
      <c r="AQ35" s="213"/>
      <c r="AR35" s="213"/>
      <c r="AS35" s="23">
        <f t="shared" si="32"/>
        <v>0</v>
      </c>
    </row>
    <row r="36" spans="1:47" ht="21" customHeight="1" x14ac:dyDescent="0.25">
      <c r="A36" s="17" t="s">
        <v>121</v>
      </c>
      <c r="B36" s="32" t="s">
        <v>122</v>
      </c>
      <c r="C36" s="33">
        <v>1</v>
      </c>
      <c r="D36" s="34"/>
      <c r="E36" s="34"/>
      <c r="F36" s="34"/>
      <c r="G36" s="34">
        <v>1</v>
      </c>
      <c r="H36" s="20">
        <f t="shared" si="24"/>
        <v>6</v>
      </c>
      <c r="I36" s="20">
        <f t="shared" si="25"/>
        <v>216</v>
      </c>
      <c r="J36" s="21">
        <f t="shared" si="26"/>
        <v>23</v>
      </c>
      <c r="K36" s="21">
        <f t="shared" si="27"/>
        <v>8</v>
      </c>
      <c r="L36" s="21">
        <f t="shared" si="27"/>
        <v>0</v>
      </c>
      <c r="M36" s="21">
        <f t="shared" si="27"/>
        <v>6</v>
      </c>
      <c r="N36" s="21">
        <f t="shared" si="27"/>
        <v>9</v>
      </c>
      <c r="O36" s="21">
        <f t="shared" si="27"/>
        <v>193</v>
      </c>
      <c r="P36" s="35">
        <v>8</v>
      </c>
      <c r="Q36" s="35"/>
      <c r="R36" s="35">
        <v>6</v>
      </c>
      <c r="S36" s="35">
        <v>9</v>
      </c>
      <c r="T36" s="35">
        <v>193</v>
      </c>
      <c r="U36" s="23">
        <f t="shared" si="28"/>
        <v>6</v>
      </c>
      <c r="V36" s="35"/>
      <c r="W36" s="35"/>
      <c r="X36" s="35"/>
      <c r="Y36" s="35"/>
      <c r="Z36" s="35"/>
      <c r="AA36" s="23">
        <f t="shared" si="29"/>
        <v>0</v>
      </c>
      <c r="AB36" s="35"/>
      <c r="AC36" s="35"/>
      <c r="AD36" s="35"/>
      <c r="AE36" s="35"/>
      <c r="AF36" s="35"/>
      <c r="AG36" s="23">
        <f t="shared" si="30"/>
        <v>0</v>
      </c>
      <c r="AH36" s="35"/>
      <c r="AI36" s="35"/>
      <c r="AJ36" s="35"/>
      <c r="AK36" s="35"/>
      <c r="AL36" s="35"/>
      <c r="AM36" s="23">
        <f t="shared" si="31"/>
        <v>0</v>
      </c>
      <c r="AN36" s="35"/>
      <c r="AO36" s="35"/>
      <c r="AP36" s="35"/>
      <c r="AQ36" s="35"/>
      <c r="AR36" s="35"/>
      <c r="AS36" s="23">
        <f t="shared" si="32"/>
        <v>0</v>
      </c>
    </row>
    <row r="37" spans="1:47" ht="21" customHeight="1" x14ac:dyDescent="0.25">
      <c r="A37" s="17" t="s">
        <v>123</v>
      </c>
      <c r="B37" s="32" t="s">
        <v>114</v>
      </c>
      <c r="C37" s="33">
        <v>1</v>
      </c>
      <c r="D37" s="34"/>
      <c r="E37" s="34"/>
      <c r="F37" s="34"/>
      <c r="G37" s="34">
        <v>1</v>
      </c>
      <c r="H37" s="20">
        <f t="shared" si="24"/>
        <v>7</v>
      </c>
      <c r="I37" s="20">
        <f t="shared" si="25"/>
        <v>252</v>
      </c>
      <c r="J37" s="21">
        <f t="shared" si="26"/>
        <v>19</v>
      </c>
      <c r="K37" s="21">
        <f t="shared" si="27"/>
        <v>6</v>
      </c>
      <c r="L37" s="21">
        <f t="shared" si="27"/>
        <v>0</v>
      </c>
      <c r="M37" s="21">
        <f t="shared" si="27"/>
        <v>4</v>
      </c>
      <c r="N37" s="21">
        <f t="shared" si="27"/>
        <v>9</v>
      </c>
      <c r="O37" s="21">
        <f t="shared" si="27"/>
        <v>233</v>
      </c>
      <c r="P37" s="35">
        <v>6</v>
      </c>
      <c r="Q37" s="35"/>
      <c r="R37" s="35">
        <v>4</v>
      </c>
      <c r="S37" s="35">
        <v>9</v>
      </c>
      <c r="T37" s="35">
        <v>233</v>
      </c>
      <c r="U37" s="23">
        <f t="shared" si="28"/>
        <v>7</v>
      </c>
      <c r="V37" s="35"/>
      <c r="W37" s="35"/>
      <c r="X37" s="35"/>
      <c r="Y37" s="35"/>
      <c r="Z37" s="35"/>
      <c r="AA37" s="23">
        <f t="shared" si="29"/>
        <v>0</v>
      </c>
      <c r="AB37" s="35"/>
      <c r="AC37" s="35"/>
      <c r="AD37" s="35"/>
      <c r="AE37" s="35"/>
      <c r="AF37" s="35"/>
      <c r="AG37" s="23">
        <f t="shared" si="30"/>
        <v>0</v>
      </c>
      <c r="AH37" s="35"/>
      <c r="AI37" s="35"/>
      <c r="AJ37" s="35"/>
      <c r="AK37" s="35"/>
      <c r="AL37" s="35"/>
      <c r="AM37" s="23">
        <f t="shared" si="31"/>
        <v>0</v>
      </c>
      <c r="AN37" s="35"/>
      <c r="AO37" s="35"/>
      <c r="AP37" s="35"/>
      <c r="AQ37" s="35"/>
      <c r="AR37" s="35"/>
      <c r="AS37" s="23">
        <f t="shared" si="32"/>
        <v>0</v>
      </c>
    </row>
    <row r="38" spans="1:47" ht="21" customHeight="1" x14ac:dyDescent="0.25">
      <c r="A38" s="17" t="s">
        <v>125</v>
      </c>
      <c r="B38" s="32" t="s">
        <v>112</v>
      </c>
      <c r="C38" s="33">
        <v>1</v>
      </c>
      <c r="D38" s="34"/>
      <c r="E38" s="34"/>
      <c r="F38" s="34">
        <v>1</v>
      </c>
      <c r="G38" s="34"/>
      <c r="H38" s="20">
        <f t="shared" si="2"/>
        <v>6</v>
      </c>
      <c r="I38" s="20">
        <f t="shared" si="3"/>
        <v>216</v>
      </c>
      <c r="J38" s="21">
        <f t="shared" si="4"/>
        <v>19</v>
      </c>
      <c r="K38" s="21">
        <f t="shared" si="5"/>
        <v>6</v>
      </c>
      <c r="L38" s="21">
        <f t="shared" si="5"/>
        <v>0</v>
      </c>
      <c r="M38" s="21">
        <f t="shared" si="5"/>
        <v>4</v>
      </c>
      <c r="N38" s="21">
        <f t="shared" si="5"/>
        <v>9</v>
      </c>
      <c r="O38" s="21">
        <f t="shared" si="5"/>
        <v>197</v>
      </c>
      <c r="P38" s="35">
        <v>6</v>
      </c>
      <c r="Q38" s="35"/>
      <c r="R38" s="35">
        <v>4</v>
      </c>
      <c r="S38" s="35">
        <v>9</v>
      </c>
      <c r="T38" s="35">
        <v>197</v>
      </c>
      <c r="U38" s="23">
        <f t="shared" si="6"/>
        <v>6</v>
      </c>
      <c r="V38" s="35"/>
      <c r="W38" s="35"/>
      <c r="X38" s="35"/>
      <c r="Y38" s="35"/>
      <c r="Z38" s="35"/>
      <c r="AA38" s="23">
        <f t="shared" si="7"/>
        <v>0</v>
      </c>
      <c r="AB38" s="35"/>
      <c r="AC38" s="35"/>
      <c r="AD38" s="35"/>
      <c r="AE38" s="35"/>
      <c r="AF38" s="35"/>
      <c r="AG38" s="23">
        <f t="shared" si="8"/>
        <v>0</v>
      </c>
      <c r="AH38" s="35"/>
      <c r="AI38" s="35"/>
      <c r="AJ38" s="35"/>
      <c r="AK38" s="35"/>
      <c r="AL38" s="35"/>
      <c r="AM38" s="23">
        <f t="shared" si="9"/>
        <v>0</v>
      </c>
      <c r="AN38" s="35"/>
      <c r="AO38" s="35"/>
      <c r="AP38" s="35"/>
      <c r="AQ38" s="35"/>
      <c r="AR38" s="35"/>
      <c r="AS38" s="23">
        <f t="shared" si="10"/>
        <v>0</v>
      </c>
    </row>
    <row r="39" spans="1:47" ht="34.5" customHeight="1" x14ac:dyDescent="0.25">
      <c r="A39" s="17" t="s">
        <v>127</v>
      </c>
      <c r="B39" s="32" t="s">
        <v>128</v>
      </c>
      <c r="C39" s="33"/>
      <c r="D39" s="214">
        <v>2</v>
      </c>
      <c r="E39" s="214"/>
      <c r="F39" s="214"/>
      <c r="G39" s="214">
        <v>2</v>
      </c>
      <c r="H39" s="20">
        <f>U39+AA39+AG39+AM39+AS39</f>
        <v>4</v>
      </c>
      <c r="I39" s="20">
        <f>SUM(O39,J39)</f>
        <v>144</v>
      </c>
      <c r="J39" s="21">
        <f>SUM(K39:N39)</f>
        <v>20</v>
      </c>
      <c r="K39" s="21">
        <f>SUM(P39,V39,AB39,AH39,AN39)</f>
        <v>6</v>
      </c>
      <c r="L39" s="21">
        <f>SUM(Q39,W39,AC39,AI39,AO39)</f>
        <v>0</v>
      </c>
      <c r="M39" s="21">
        <f>SUM(R39,X39,AD39,AJ39,AP39)</f>
        <v>10</v>
      </c>
      <c r="N39" s="21">
        <f>SUM(S39,Y39,AE39,AK39,AQ39)</f>
        <v>4</v>
      </c>
      <c r="O39" s="21">
        <f>SUM(T39,Z39,AF39,AL39,AR39)</f>
        <v>124</v>
      </c>
      <c r="P39" s="213"/>
      <c r="Q39" s="213"/>
      <c r="R39" s="213"/>
      <c r="S39" s="213"/>
      <c r="T39" s="213"/>
      <c r="U39" s="23">
        <f>SUM(P39:T39)/36</f>
        <v>0</v>
      </c>
      <c r="V39" s="213">
        <v>6</v>
      </c>
      <c r="W39" s="213"/>
      <c r="X39" s="213">
        <v>10</v>
      </c>
      <c r="Y39" s="213">
        <v>4</v>
      </c>
      <c r="Z39" s="213">
        <v>124</v>
      </c>
      <c r="AA39" s="23">
        <f>SUM(V39:Z39)/36</f>
        <v>4</v>
      </c>
      <c r="AB39" s="213"/>
      <c r="AC39" s="213"/>
      <c r="AD39" s="213"/>
      <c r="AE39" s="213"/>
      <c r="AF39" s="213"/>
      <c r="AG39" s="23">
        <f>SUM(AB39:AF39)/36</f>
        <v>0</v>
      </c>
      <c r="AH39" s="213"/>
      <c r="AI39" s="213"/>
      <c r="AJ39" s="213"/>
      <c r="AK39" s="213"/>
      <c r="AL39" s="213"/>
      <c r="AM39" s="23">
        <f>SUM(AH39:AL39)/36</f>
        <v>0</v>
      </c>
      <c r="AN39" s="213"/>
      <c r="AO39" s="213"/>
      <c r="AP39" s="213"/>
      <c r="AQ39" s="213"/>
      <c r="AR39" s="213"/>
      <c r="AS39" s="23">
        <f>SUM(AN39:AR39)/36</f>
        <v>0</v>
      </c>
    </row>
    <row r="40" spans="1:47" ht="33.75" customHeight="1" x14ac:dyDescent="0.25">
      <c r="A40" s="17" t="s">
        <v>129</v>
      </c>
      <c r="B40" s="32" t="s">
        <v>149</v>
      </c>
      <c r="C40" s="33"/>
      <c r="D40" s="214">
        <v>3</v>
      </c>
      <c r="E40" s="214"/>
      <c r="F40" s="214"/>
      <c r="G40" s="214">
        <v>3</v>
      </c>
      <c r="H40" s="43">
        <f t="shared" ref="H40" si="33">U40+AA40+AG40+AM40+AS40</f>
        <v>3</v>
      </c>
      <c r="I40" s="43">
        <f t="shared" ref="I40" si="34">SUM(O40,J40)</f>
        <v>108</v>
      </c>
      <c r="J40" s="44">
        <f t="shared" ref="J40" si="35">SUM(K40:N40)</f>
        <v>16</v>
      </c>
      <c r="K40" s="44">
        <f t="shared" ref="K40" si="36">SUM(P40,V40,AB40,AH40,AN40)</f>
        <v>6</v>
      </c>
      <c r="L40" s="44">
        <f t="shared" ref="L40" si="37">SUM(Q40,W40,AC40,AI40,AO40)</f>
        <v>0</v>
      </c>
      <c r="M40" s="44">
        <f t="shared" ref="M40" si="38">SUM(R40,X40,AD40,AJ40,AP40)</f>
        <v>6</v>
      </c>
      <c r="N40" s="44">
        <f t="shared" ref="N40" si="39">SUM(S40,Y40,AE40,AK40,AQ40)</f>
        <v>4</v>
      </c>
      <c r="O40" s="44">
        <f t="shared" ref="O40" si="40">SUM(T40,Z40,AF40,AL40,AR40)</f>
        <v>92</v>
      </c>
      <c r="P40" s="213"/>
      <c r="Q40" s="213"/>
      <c r="R40" s="213"/>
      <c r="S40" s="213"/>
      <c r="T40" s="213"/>
      <c r="U40" s="45">
        <f t="shared" ref="U40" si="41">SUM(P40:T40)/36</f>
        <v>0</v>
      </c>
      <c r="V40" s="213"/>
      <c r="W40" s="213"/>
      <c r="X40" s="213"/>
      <c r="Y40" s="213"/>
      <c r="Z40" s="213"/>
      <c r="AA40" s="45">
        <f t="shared" ref="AA40" si="42">SUM(V40:Z40)/36</f>
        <v>0</v>
      </c>
      <c r="AB40" s="213">
        <v>6</v>
      </c>
      <c r="AC40" s="213"/>
      <c r="AD40" s="213">
        <v>6</v>
      </c>
      <c r="AE40" s="213">
        <v>4</v>
      </c>
      <c r="AF40" s="213">
        <v>92</v>
      </c>
      <c r="AG40" s="45">
        <f t="shared" ref="AG40" si="43">SUM(AB40:AF40)/36</f>
        <v>3</v>
      </c>
      <c r="AH40" s="213"/>
      <c r="AI40" s="213"/>
      <c r="AJ40" s="213"/>
      <c r="AK40" s="213"/>
      <c r="AL40" s="213"/>
      <c r="AM40" s="45">
        <f t="shared" ref="AM40" si="44">SUM(AH40:AL40)/36</f>
        <v>0</v>
      </c>
      <c r="AN40" s="213"/>
      <c r="AO40" s="213"/>
      <c r="AP40" s="213"/>
      <c r="AQ40" s="213"/>
      <c r="AR40" s="213"/>
      <c r="AS40" s="45">
        <f t="shared" ref="AS40" si="45">SUM(AN40:AR40)/36</f>
        <v>0</v>
      </c>
    </row>
    <row r="41" spans="1:47" ht="21" customHeight="1" x14ac:dyDescent="0.25">
      <c r="A41" s="17" t="s">
        <v>131</v>
      </c>
      <c r="B41" s="32" t="s">
        <v>120</v>
      </c>
      <c r="C41" s="33">
        <v>2</v>
      </c>
      <c r="D41" s="34"/>
      <c r="E41" s="34"/>
      <c r="F41" s="34"/>
      <c r="G41" s="34">
        <v>2</v>
      </c>
      <c r="H41" s="20">
        <f>U41+AA41+AG41+AM41+AS41</f>
        <v>7</v>
      </c>
      <c r="I41" s="20">
        <f>SUM(O41,J41)</f>
        <v>252</v>
      </c>
      <c r="J41" s="21">
        <f>SUM(K41:N41)</f>
        <v>23</v>
      </c>
      <c r="K41" s="21">
        <f>SUM(P41,V41,AB41,AH41,AN41)</f>
        <v>8</v>
      </c>
      <c r="L41" s="21">
        <f>SUM(Q41,W41,AC41,AI41,AO41)</f>
        <v>0</v>
      </c>
      <c r="M41" s="21">
        <f>SUM(R41,X41,AD41,AJ41,AP41)</f>
        <v>6</v>
      </c>
      <c r="N41" s="21">
        <f>SUM(S41,Y41,AE41,AK41,AQ41)</f>
        <v>9</v>
      </c>
      <c r="O41" s="21">
        <f>SUM(T41,Z41,AF41,AL41,AR41)</f>
        <v>229</v>
      </c>
      <c r="P41" s="35"/>
      <c r="Q41" s="35"/>
      <c r="R41" s="35"/>
      <c r="S41" s="35"/>
      <c r="T41" s="35"/>
      <c r="U41" s="23">
        <f>SUM(P41:T41)/36</f>
        <v>0</v>
      </c>
      <c r="V41" s="35">
        <v>8</v>
      </c>
      <c r="W41" s="35"/>
      <c r="X41" s="35">
        <v>6</v>
      </c>
      <c r="Y41" s="35">
        <v>9</v>
      </c>
      <c r="Z41" s="35">
        <v>229</v>
      </c>
      <c r="AA41" s="23">
        <f>SUM(V41:Z41)/36</f>
        <v>7</v>
      </c>
      <c r="AB41" s="35"/>
      <c r="AC41" s="35"/>
      <c r="AD41" s="35"/>
      <c r="AE41" s="35"/>
      <c r="AF41" s="35"/>
      <c r="AG41" s="23">
        <f>SUM(AB41:AF41)/36</f>
        <v>0</v>
      </c>
      <c r="AH41" s="35"/>
      <c r="AI41" s="35"/>
      <c r="AJ41" s="35"/>
      <c r="AK41" s="35"/>
      <c r="AL41" s="35"/>
      <c r="AM41" s="23">
        <f>SUM(AH41:AL41)/36</f>
        <v>0</v>
      </c>
      <c r="AN41" s="35"/>
      <c r="AO41" s="35"/>
      <c r="AP41" s="35"/>
      <c r="AQ41" s="35"/>
      <c r="AR41" s="35"/>
      <c r="AS41" s="23">
        <f>SUM(AN41:AR41)/36</f>
        <v>0</v>
      </c>
    </row>
    <row r="42" spans="1:47" ht="21" customHeight="1" x14ac:dyDescent="0.25">
      <c r="A42" s="17" t="s">
        <v>310</v>
      </c>
      <c r="B42" s="32" t="s">
        <v>116</v>
      </c>
      <c r="C42" s="33">
        <v>4</v>
      </c>
      <c r="D42" s="34"/>
      <c r="E42" s="34"/>
      <c r="F42" s="34"/>
      <c r="G42" s="34">
        <v>4</v>
      </c>
      <c r="H42" s="20">
        <f t="shared" si="2"/>
        <v>5</v>
      </c>
      <c r="I42" s="20">
        <f t="shared" si="3"/>
        <v>180</v>
      </c>
      <c r="J42" s="21">
        <f t="shared" si="4"/>
        <v>25</v>
      </c>
      <c r="K42" s="21">
        <f t="shared" si="5"/>
        <v>8</v>
      </c>
      <c r="L42" s="21">
        <f t="shared" si="5"/>
        <v>0</v>
      </c>
      <c r="M42" s="21">
        <f t="shared" si="5"/>
        <v>8</v>
      </c>
      <c r="N42" s="21">
        <f t="shared" si="5"/>
        <v>9</v>
      </c>
      <c r="O42" s="21">
        <f t="shared" si="5"/>
        <v>155</v>
      </c>
      <c r="P42" s="35"/>
      <c r="Q42" s="35"/>
      <c r="R42" s="35"/>
      <c r="S42" s="35"/>
      <c r="T42" s="35"/>
      <c r="U42" s="23">
        <f t="shared" si="6"/>
        <v>0</v>
      </c>
      <c r="V42" s="35"/>
      <c r="W42" s="35"/>
      <c r="X42" s="35"/>
      <c r="Y42" s="35"/>
      <c r="Z42" s="35"/>
      <c r="AA42" s="23">
        <f t="shared" si="7"/>
        <v>0</v>
      </c>
      <c r="AB42" s="35"/>
      <c r="AC42" s="35"/>
      <c r="AD42" s="35"/>
      <c r="AE42" s="35"/>
      <c r="AF42" s="35"/>
      <c r="AG42" s="23">
        <f t="shared" si="8"/>
        <v>0</v>
      </c>
      <c r="AH42" s="35">
        <v>8</v>
      </c>
      <c r="AI42" s="35"/>
      <c r="AJ42" s="35">
        <v>8</v>
      </c>
      <c r="AK42" s="35">
        <v>9</v>
      </c>
      <c r="AL42" s="35">
        <v>155</v>
      </c>
      <c r="AM42" s="23">
        <f t="shared" si="9"/>
        <v>5</v>
      </c>
      <c r="AN42" s="35"/>
      <c r="AO42" s="35"/>
      <c r="AP42" s="35"/>
      <c r="AQ42" s="35"/>
      <c r="AR42" s="35"/>
      <c r="AS42" s="23">
        <f t="shared" si="10"/>
        <v>0</v>
      </c>
    </row>
    <row r="43" spans="1:47" ht="21" customHeight="1" x14ac:dyDescent="0.25">
      <c r="A43" s="17" t="s">
        <v>311</v>
      </c>
      <c r="B43" s="32" t="s">
        <v>133</v>
      </c>
      <c r="C43" s="33"/>
      <c r="D43" s="214">
        <v>3</v>
      </c>
      <c r="E43" s="214"/>
      <c r="F43" s="214"/>
      <c r="G43" s="214">
        <v>3</v>
      </c>
      <c r="H43" s="20">
        <f t="shared" ref="H43:H45" si="46">U43+AA43+AG43+AM43+AS43</f>
        <v>2</v>
      </c>
      <c r="I43" s="20">
        <f t="shared" ref="I43:I45" si="47">SUM(O43,J43)</f>
        <v>72</v>
      </c>
      <c r="J43" s="21">
        <f t="shared" ref="J43:J45" si="48">SUM(K43:N43)</f>
        <v>16</v>
      </c>
      <c r="K43" s="21">
        <f t="shared" ref="K43:K45" si="49">SUM(P43,V43,AB43,AH43,AN43)</f>
        <v>6</v>
      </c>
      <c r="L43" s="21">
        <f t="shared" ref="L43:L45" si="50">SUM(Q43,W43,AC43,AI43,AO43)</f>
        <v>0</v>
      </c>
      <c r="M43" s="21">
        <f t="shared" ref="M43:M45" si="51">SUM(R43,X43,AD43,AJ43,AP43)</f>
        <v>6</v>
      </c>
      <c r="N43" s="21">
        <f t="shared" ref="N43:N45" si="52">SUM(S43,Y43,AE43,AK43,AQ43)</f>
        <v>4</v>
      </c>
      <c r="O43" s="21">
        <f t="shared" ref="O43:O45" si="53">SUM(T43,Z43,AF43,AL43,AR43)</f>
        <v>56</v>
      </c>
      <c r="P43" s="213"/>
      <c r="Q43" s="213"/>
      <c r="R43" s="213"/>
      <c r="S43" s="213"/>
      <c r="T43" s="213"/>
      <c r="U43" s="23">
        <f t="shared" ref="U43:U45" si="54">SUM(P43:T43)/36</f>
        <v>0</v>
      </c>
      <c r="V43" s="213"/>
      <c r="W43" s="213"/>
      <c r="X43" s="213"/>
      <c r="Y43" s="213"/>
      <c r="Z43" s="213"/>
      <c r="AA43" s="23">
        <f t="shared" ref="AA43:AA45" si="55">SUM(V43:Z43)/36</f>
        <v>0</v>
      </c>
      <c r="AB43" s="213">
        <v>6</v>
      </c>
      <c r="AC43" s="213"/>
      <c r="AD43" s="213">
        <v>6</v>
      </c>
      <c r="AE43" s="213">
        <v>4</v>
      </c>
      <c r="AF43" s="213">
        <v>56</v>
      </c>
      <c r="AG43" s="23">
        <f t="shared" ref="AG43:AG45" si="56">SUM(AB43:AF43)/36</f>
        <v>2</v>
      </c>
      <c r="AH43" s="213"/>
      <c r="AI43" s="213"/>
      <c r="AJ43" s="213"/>
      <c r="AK43" s="213"/>
      <c r="AL43" s="213"/>
      <c r="AM43" s="23">
        <f t="shared" ref="AM43:AM45" si="57">SUM(AH43:AL43)/36</f>
        <v>0</v>
      </c>
      <c r="AN43" s="213"/>
      <c r="AO43" s="213"/>
      <c r="AP43" s="213"/>
      <c r="AQ43" s="213"/>
      <c r="AR43" s="213"/>
      <c r="AS43" s="23">
        <f t="shared" ref="AS43:AS45" si="58">SUM(AN43:AR43)/36</f>
        <v>0</v>
      </c>
    </row>
    <row r="44" spans="1:47" ht="21" customHeight="1" x14ac:dyDescent="0.25">
      <c r="A44" s="17" t="s">
        <v>312</v>
      </c>
      <c r="B44" s="32" t="s">
        <v>147</v>
      </c>
      <c r="C44" s="33">
        <v>5</v>
      </c>
      <c r="D44" s="214"/>
      <c r="E44" s="214"/>
      <c r="F44" s="214"/>
      <c r="G44" s="214">
        <v>5</v>
      </c>
      <c r="H44" s="43">
        <f t="shared" si="46"/>
        <v>4</v>
      </c>
      <c r="I44" s="43">
        <f t="shared" si="47"/>
        <v>144</v>
      </c>
      <c r="J44" s="44">
        <f t="shared" si="48"/>
        <v>27</v>
      </c>
      <c r="K44" s="44">
        <f t="shared" si="49"/>
        <v>10</v>
      </c>
      <c r="L44" s="44">
        <f t="shared" si="50"/>
        <v>0</v>
      </c>
      <c r="M44" s="44">
        <f t="shared" si="51"/>
        <v>8</v>
      </c>
      <c r="N44" s="44">
        <f t="shared" si="52"/>
        <v>9</v>
      </c>
      <c r="O44" s="44">
        <f t="shared" si="53"/>
        <v>117</v>
      </c>
      <c r="P44" s="213"/>
      <c r="Q44" s="213"/>
      <c r="R44" s="213"/>
      <c r="S44" s="213"/>
      <c r="T44" s="213"/>
      <c r="U44" s="45">
        <f t="shared" si="54"/>
        <v>0</v>
      </c>
      <c r="V44" s="213"/>
      <c r="W44" s="213"/>
      <c r="X44" s="213"/>
      <c r="Y44" s="213"/>
      <c r="Z44" s="213"/>
      <c r="AA44" s="45">
        <f t="shared" si="55"/>
        <v>0</v>
      </c>
      <c r="AB44" s="213"/>
      <c r="AC44" s="213"/>
      <c r="AD44" s="213"/>
      <c r="AE44" s="213"/>
      <c r="AF44" s="213"/>
      <c r="AG44" s="45">
        <f t="shared" si="56"/>
        <v>0</v>
      </c>
      <c r="AH44" s="213"/>
      <c r="AI44" s="213"/>
      <c r="AJ44" s="213"/>
      <c r="AK44" s="213"/>
      <c r="AL44" s="213"/>
      <c r="AM44" s="45">
        <f t="shared" si="57"/>
        <v>0</v>
      </c>
      <c r="AN44" s="213">
        <v>10</v>
      </c>
      <c r="AO44" s="213"/>
      <c r="AP44" s="213">
        <v>8</v>
      </c>
      <c r="AQ44" s="213">
        <v>9</v>
      </c>
      <c r="AR44" s="213">
        <v>117</v>
      </c>
      <c r="AS44" s="45">
        <f t="shared" si="58"/>
        <v>4</v>
      </c>
    </row>
    <row r="45" spans="1:47" ht="19.5" customHeight="1" x14ac:dyDescent="0.3">
      <c r="A45" s="17" t="s">
        <v>313</v>
      </c>
      <c r="B45" s="32" t="s">
        <v>157</v>
      </c>
      <c r="C45" s="33"/>
      <c r="D45" s="214">
        <v>4</v>
      </c>
      <c r="E45" s="214"/>
      <c r="F45" s="214"/>
      <c r="G45" s="214">
        <v>4</v>
      </c>
      <c r="H45" s="43">
        <f t="shared" si="46"/>
        <v>2</v>
      </c>
      <c r="I45" s="43">
        <f t="shared" si="47"/>
        <v>72</v>
      </c>
      <c r="J45" s="44">
        <f t="shared" si="48"/>
        <v>20</v>
      </c>
      <c r="K45" s="44">
        <f t="shared" si="49"/>
        <v>10</v>
      </c>
      <c r="L45" s="44">
        <f t="shared" si="50"/>
        <v>0</v>
      </c>
      <c r="M45" s="44">
        <f t="shared" si="51"/>
        <v>6</v>
      </c>
      <c r="N45" s="44">
        <f t="shared" si="52"/>
        <v>4</v>
      </c>
      <c r="O45" s="44">
        <f t="shared" si="53"/>
        <v>52</v>
      </c>
      <c r="P45" s="213"/>
      <c r="Q45" s="213"/>
      <c r="R45" s="213"/>
      <c r="S45" s="213"/>
      <c r="T45" s="213"/>
      <c r="U45" s="45">
        <f t="shared" si="54"/>
        <v>0</v>
      </c>
      <c r="V45" s="213"/>
      <c r="W45" s="213"/>
      <c r="X45" s="213"/>
      <c r="Y45" s="213"/>
      <c r="Z45" s="213"/>
      <c r="AA45" s="45">
        <f t="shared" si="55"/>
        <v>0</v>
      </c>
      <c r="AB45" s="239"/>
      <c r="AC45" s="239"/>
      <c r="AD45" s="239"/>
      <c r="AE45" s="239"/>
      <c r="AF45" s="239"/>
      <c r="AG45" s="45">
        <f t="shared" si="56"/>
        <v>0</v>
      </c>
      <c r="AH45" s="239">
        <v>10</v>
      </c>
      <c r="AI45" s="239"/>
      <c r="AJ45" s="239">
        <v>6</v>
      </c>
      <c r="AK45" s="239">
        <v>4</v>
      </c>
      <c r="AL45" s="239">
        <v>52</v>
      </c>
      <c r="AM45" s="45">
        <f t="shared" si="57"/>
        <v>2</v>
      </c>
      <c r="AN45" s="213"/>
      <c r="AO45" s="213"/>
      <c r="AP45" s="213"/>
      <c r="AQ45" s="213"/>
      <c r="AR45" s="213"/>
      <c r="AS45" s="45">
        <f t="shared" si="58"/>
        <v>0</v>
      </c>
      <c r="AU45" s="36"/>
    </row>
    <row r="46" spans="1:47" ht="21" customHeight="1" x14ac:dyDescent="0.25">
      <c r="A46" s="17" t="s">
        <v>314</v>
      </c>
      <c r="B46" s="32" t="s">
        <v>328</v>
      </c>
      <c r="C46" s="33"/>
      <c r="D46" s="34">
        <v>3</v>
      </c>
      <c r="E46" s="34"/>
      <c r="F46" s="34"/>
      <c r="G46" s="34">
        <v>3</v>
      </c>
      <c r="H46" s="43">
        <f>U46+AA46+AG46+AM46+AS46</f>
        <v>4</v>
      </c>
      <c r="I46" s="43">
        <f>SUM(O46,J46)</f>
        <v>144</v>
      </c>
      <c r="J46" s="44">
        <f>SUM(K46:N46)</f>
        <v>25</v>
      </c>
      <c r="K46" s="44">
        <f t="shared" ref="K46:O50" si="59">SUM(P46,V46,AB46,AH46,AN46)</f>
        <v>8</v>
      </c>
      <c r="L46" s="44">
        <f t="shared" si="59"/>
        <v>0</v>
      </c>
      <c r="M46" s="44">
        <f t="shared" si="59"/>
        <v>8</v>
      </c>
      <c r="N46" s="44">
        <f t="shared" si="59"/>
        <v>9</v>
      </c>
      <c r="O46" s="44">
        <f t="shared" si="59"/>
        <v>119</v>
      </c>
      <c r="P46" s="35"/>
      <c r="Q46" s="35"/>
      <c r="R46" s="35"/>
      <c r="S46" s="35"/>
      <c r="T46" s="35"/>
      <c r="U46" s="45">
        <f>SUM(P46:T46)/36</f>
        <v>0</v>
      </c>
      <c r="V46" s="35"/>
      <c r="W46" s="35"/>
      <c r="X46" s="35"/>
      <c r="Y46" s="35"/>
      <c r="Z46" s="35"/>
      <c r="AA46" s="45">
        <f>SUM(V46:Z46)/36</f>
        <v>0</v>
      </c>
      <c r="AB46" s="35">
        <v>8</v>
      </c>
      <c r="AC46" s="35"/>
      <c r="AD46" s="35">
        <v>8</v>
      </c>
      <c r="AE46" s="35">
        <v>9</v>
      </c>
      <c r="AF46" s="35">
        <v>119</v>
      </c>
      <c r="AG46" s="45">
        <f>SUM(AB46:AF46)/36</f>
        <v>4</v>
      </c>
      <c r="AH46" s="35"/>
      <c r="AI46" s="35"/>
      <c r="AJ46" s="35"/>
      <c r="AK46" s="35"/>
      <c r="AL46" s="35"/>
      <c r="AM46" s="45">
        <f>SUM(AH46:AL46)/36</f>
        <v>0</v>
      </c>
      <c r="AN46" s="35"/>
      <c r="AO46" s="35"/>
      <c r="AP46" s="35"/>
      <c r="AQ46" s="35"/>
      <c r="AR46" s="35"/>
      <c r="AS46" s="45">
        <f>SUM(AN46:AR46)/36</f>
        <v>0</v>
      </c>
    </row>
    <row r="47" spans="1:47" ht="21" customHeight="1" x14ac:dyDescent="0.25">
      <c r="A47" s="17" t="s">
        <v>315</v>
      </c>
      <c r="B47" s="32" t="s">
        <v>151</v>
      </c>
      <c r="C47" s="33"/>
      <c r="D47" s="34">
        <v>3</v>
      </c>
      <c r="E47" s="34"/>
      <c r="F47" s="34"/>
      <c r="G47" s="34">
        <v>3</v>
      </c>
      <c r="H47" s="43">
        <f>U47+AA47+AG47+AM47+AS47</f>
        <v>2</v>
      </c>
      <c r="I47" s="43">
        <f>SUM(O47,J47)</f>
        <v>72</v>
      </c>
      <c r="J47" s="44">
        <f>SUM(K47:N47)</f>
        <v>16</v>
      </c>
      <c r="K47" s="44">
        <f t="shared" si="59"/>
        <v>6</v>
      </c>
      <c r="L47" s="44">
        <f t="shared" si="59"/>
        <v>0</v>
      </c>
      <c r="M47" s="44">
        <f t="shared" si="59"/>
        <v>6</v>
      </c>
      <c r="N47" s="44">
        <f t="shared" si="59"/>
        <v>4</v>
      </c>
      <c r="O47" s="44">
        <f t="shared" si="59"/>
        <v>56</v>
      </c>
      <c r="P47" s="35"/>
      <c r="Q47" s="35"/>
      <c r="R47" s="35"/>
      <c r="S47" s="35"/>
      <c r="T47" s="35"/>
      <c r="U47" s="45">
        <f>SUM(P47:T47)/36</f>
        <v>0</v>
      </c>
      <c r="V47" s="35"/>
      <c r="W47" s="35"/>
      <c r="X47" s="35"/>
      <c r="Y47" s="35"/>
      <c r="Z47" s="35"/>
      <c r="AA47" s="45">
        <f>SUM(V47:Z47)/36</f>
        <v>0</v>
      </c>
      <c r="AB47" s="35">
        <v>6</v>
      </c>
      <c r="AC47" s="35"/>
      <c r="AD47" s="35">
        <v>6</v>
      </c>
      <c r="AE47" s="35">
        <v>4</v>
      </c>
      <c r="AF47" s="35">
        <v>56</v>
      </c>
      <c r="AG47" s="45">
        <f>SUM(AB47:AF47)/36</f>
        <v>2</v>
      </c>
      <c r="AH47" s="35"/>
      <c r="AI47" s="35"/>
      <c r="AJ47" s="35"/>
      <c r="AK47" s="35"/>
      <c r="AL47" s="35"/>
      <c r="AM47" s="45">
        <f>SUM(AH47:AL47)/36</f>
        <v>0</v>
      </c>
      <c r="AN47" s="35"/>
      <c r="AO47" s="35"/>
      <c r="AP47" s="35"/>
      <c r="AQ47" s="35"/>
      <c r="AR47" s="35"/>
      <c r="AS47" s="45">
        <f>SUM(AN47:AR47)/36</f>
        <v>0</v>
      </c>
    </row>
    <row r="48" spans="1:47" ht="21" customHeight="1" x14ac:dyDescent="0.25">
      <c r="A48" s="17" t="s">
        <v>316</v>
      </c>
      <c r="B48" s="32" t="s">
        <v>329</v>
      </c>
      <c r="C48" s="33"/>
      <c r="D48" s="34">
        <v>4</v>
      </c>
      <c r="E48" s="34"/>
      <c r="F48" s="34"/>
      <c r="G48" s="34">
        <v>4</v>
      </c>
      <c r="H48" s="43">
        <f>U48+AA48+AG48+AM48+AS48</f>
        <v>3</v>
      </c>
      <c r="I48" s="43">
        <f>SUM(O48,J48)</f>
        <v>108</v>
      </c>
      <c r="J48" s="44">
        <f>SUM(K48:N48)</f>
        <v>20</v>
      </c>
      <c r="K48" s="44">
        <f t="shared" si="59"/>
        <v>10</v>
      </c>
      <c r="L48" s="44">
        <f t="shared" si="59"/>
        <v>0</v>
      </c>
      <c r="M48" s="44">
        <f t="shared" si="59"/>
        <v>6</v>
      </c>
      <c r="N48" s="44">
        <f t="shared" si="59"/>
        <v>4</v>
      </c>
      <c r="O48" s="44">
        <f t="shared" si="59"/>
        <v>88</v>
      </c>
      <c r="P48" s="35"/>
      <c r="Q48" s="35"/>
      <c r="R48" s="35"/>
      <c r="S48" s="35"/>
      <c r="T48" s="35"/>
      <c r="U48" s="45">
        <f>SUM(P48:T48)/36</f>
        <v>0</v>
      </c>
      <c r="V48" s="35"/>
      <c r="W48" s="35"/>
      <c r="X48" s="35"/>
      <c r="Y48" s="35"/>
      <c r="Z48" s="35"/>
      <c r="AA48" s="45">
        <f>SUM(V48:Z48)/36</f>
        <v>0</v>
      </c>
      <c r="AB48" s="35"/>
      <c r="AC48" s="35"/>
      <c r="AD48" s="35"/>
      <c r="AE48" s="35"/>
      <c r="AF48" s="35"/>
      <c r="AG48" s="45">
        <f>SUM(AB48:AF48)/36</f>
        <v>0</v>
      </c>
      <c r="AH48" s="35">
        <v>10</v>
      </c>
      <c r="AI48" s="35"/>
      <c r="AJ48" s="35">
        <v>6</v>
      </c>
      <c r="AK48" s="35">
        <v>4</v>
      </c>
      <c r="AL48" s="35">
        <v>88</v>
      </c>
      <c r="AM48" s="45">
        <f>SUM(AH48:AL48)/36</f>
        <v>3</v>
      </c>
      <c r="AN48" s="35"/>
      <c r="AO48" s="35"/>
      <c r="AP48" s="35"/>
      <c r="AQ48" s="35"/>
      <c r="AR48" s="35"/>
      <c r="AS48" s="45">
        <f>SUM(AN48:AR48)/36</f>
        <v>0</v>
      </c>
    </row>
    <row r="49" spans="1:47" ht="34.5" customHeight="1" x14ac:dyDescent="0.25">
      <c r="A49" s="17" t="s">
        <v>317</v>
      </c>
      <c r="B49" s="32" t="s">
        <v>330</v>
      </c>
      <c r="C49" s="33">
        <v>5</v>
      </c>
      <c r="D49" s="34"/>
      <c r="E49" s="34"/>
      <c r="F49" s="34"/>
      <c r="G49" s="34">
        <v>5</v>
      </c>
      <c r="H49" s="43">
        <f>U49+AA49+AG49+AM49+AS49</f>
        <v>5</v>
      </c>
      <c r="I49" s="43">
        <f>SUM(O49,J49)</f>
        <v>180</v>
      </c>
      <c r="J49" s="44">
        <f>SUM(K49:N49)</f>
        <v>27</v>
      </c>
      <c r="K49" s="44">
        <f t="shared" si="59"/>
        <v>10</v>
      </c>
      <c r="L49" s="44">
        <f t="shared" si="59"/>
        <v>0</v>
      </c>
      <c r="M49" s="44">
        <f t="shared" si="59"/>
        <v>8</v>
      </c>
      <c r="N49" s="44">
        <f t="shared" si="59"/>
        <v>9</v>
      </c>
      <c r="O49" s="44">
        <f t="shared" si="59"/>
        <v>153</v>
      </c>
      <c r="P49" s="35"/>
      <c r="Q49" s="35"/>
      <c r="R49" s="35"/>
      <c r="S49" s="35"/>
      <c r="T49" s="35"/>
      <c r="U49" s="45">
        <f>SUM(P49:T49)/36</f>
        <v>0</v>
      </c>
      <c r="V49" s="35"/>
      <c r="W49" s="35"/>
      <c r="X49" s="35"/>
      <c r="Y49" s="35"/>
      <c r="Z49" s="35"/>
      <c r="AA49" s="45">
        <f>SUM(V49:Z49)/36</f>
        <v>0</v>
      </c>
      <c r="AB49" s="35"/>
      <c r="AC49" s="35"/>
      <c r="AD49" s="35"/>
      <c r="AE49" s="35"/>
      <c r="AF49" s="35"/>
      <c r="AG49" s="45">
        <f>SUM(AB49:AF49)/36</f>
        <v>0</v>
      </c>
      <c r="AH49" s="35"/>
      <c r="AI49" s="35"/>
      <c r="AJ49" s="35"/>
      <c r="AK49" s="35"/>
      <c r="AL49" s="35"/>
      <c r="AM49" s="45">
        <f>SUM(AH49:AL49)/36</f>
        <v>0</v>
      </c>
      <c r="AN49" s="35">
        <v>10</v>
      </c>
      <c r="AO49" s="35"/>
      <c r="AP49" s="35">
        <v>8</v>
      </c>
      <c r="AQ49" s="35">
        <v>9</v>
      </c>
      <c r="AR49" s="35">
        <v>153</v>
      </c>
      <c r="AS49" s="45">
        <f>SUM(AN49:AR49)/36</f>
        <v>5</v>
      </c>
    </row>
    <row r="50" spans="1:47" ht="36.75" customHeight="1" x14ac:dyDescent="0.25">
      <c r="A50" s="17" t="s">
        <v>318</v>
      </c>
      <c r="B50" s="32" t="s">
        <v>331</v>
      </c>
      <c r="C50" s="33">
        <v>5</v>
      </c>
      <c r="D50" s="34"/>
      <c r="E50" s="34"/>
      <c r="F50" s="34">
        <v>5</v>
      </c>
      <c r="G50" s="34"/>
      <c r="H50" s="43">
        <f>U50+AA50+AG50+AM50+AS50</f>
        <v>3</v>
      </c>
      <c r="I50" s="43">
        <f>SUM(O50,J50)</f>
        <v>108</v>
      </c>
      <c r="J50" s="44">
        <f>SUM(K50:N50)</f>
        <v>21</v>
      </c>
      <c r="K50" s="44">
        <f t="shared" si="59"/>
        <v>4</v>
      </c>
      <c r="L50" s="44">
        <f t="shared" si="59"/>
        <v>0</v>
      </c>
      <c r="M50" s="44">
        <f t="shared" si="59"/>
        <v>8</v>
      </c>
      <c r="N50" s="44">
        <f t="shared" si="59"/>
        <v>9</v>
      </c>
      <c r="O50" s="44">
        <f t="shared" si="59"/>
        <v>87</v>
      </c>
      <c r="P50" s="35"/>
      <c r="Q50" s="35"/>
      <c r="R50" s="35"/>
      <c r="S50" s="35"/>
      <c r="T50" s="35"/>
      <c r="U50" s="45">
        <f>SUM(P50:T50)/36</f>
        <v>0</v>
      </c>
      <c r="V50" s="35"/>
      <c r="W50" s="35"/>
      <c r="X50" s="35"/>
      <c r="Y50" s="35"/>
      <c r="Z50" s="35"/>
      <c r="AA50" s="45">
        <f>SUM(V50:Z50)/36</f>
        <v>0</v>
      </c>
      <c r="AB50" s="35"/>
      <c r="AC50" s="35"/>
      <c r="AD50" s="35"/>
      <c r="AE50" s="35"/>
      <c r="AF50" s="35"/>
      <c r="AG50" s="45">
        <f>SUM(AB50:AF50)/36</f>
        <v>0</v>
      </c>
      <c r="AH50" s="35"/>
      <c r="AI50" s="35"/>
      <c r="AJ50" s="35"/>
      <c r="AK50" s="35"/>
      <c r="AL50" s="35"/>
      <c r="AM50" s="45">
        <f>SUM(AH50:AL50)/36</f>
        <v>0</v>
      </c>
      <c r="AN50" s="35">
        <v>4</v>
      </c>
      <c r="AO50" s="35"/>
      <c r="AP50" s="35">
        <v>8</v>
      </c>
      <c r="AQ50" s="35">
        <v>9</v>
      </c>
      <c r="AR50" s="35">
        <v>87</v>
      </c>
      <c r="AS50" s="45">
        <f>SUM(AN50:AR50)/36</f>
        <v>3</v>
      </c>
    </row>
    <row r="51" spans="1:47" ht="21" customHeight="1" x14ac:dyDescent="0.25">
      <c r="A51" s="17" t="s">
        <v>319</v>
      </c>
      <c r="B51" s="32" t="s">
        <v>296</v>
      </c>
      <c r="C51" s="33"/>
      <c r="D51" s="34">
        <v>3</v>
      </c>
      <c r="E51" s="34"/>
      <c r="F51" s="34"/>
      <c r="G51" s="34">
        <v>3</v>
      </c>
      <c r="H51" s="20">
        <f t="shared" si="2"/>
        <v>2</v>
      </c>
      <c r="I51" s="20">
        <f t="shared" si="3"/>
        <v>72</v>
      </c>
      <c r="J51" s="21">
        <f t="shared" si="4"/>
        <v>16</v>
      </c>
      <c r="K51" s="21">
        <f t="shared" ref="K51:O66" si="60">SUM(P51,V51,AB51,AH51,AN51)</f>
        <v>6</v>
      </c>
      <c r="L51" s="21">
        <f t="shared" si="60"/>
        <v>0</v>
      </c>
      <c r="M51" s="21">
        <f t="shared" si="60"/>
        <v>6</v>
      </c>
      <c r="N51" s="21">
        <f t="shared" si="60"/>
        <v>4</v>
      </c>
      <c r="O51" s="21">
        <f t="shared" si="60"/>
        <v>56</v>
      </c>
      <c r="P51" s="35"/>
      <c r="Q51" s="35"/>
      <c r="R51" s="35"/>
      <c r="S51" s="35"/>
      <c r="T51" s="35"/>
      <c r="U51" s="23">
        <f t="shared" si="6"/>
        <v>0</v>
      </c>
      <c r="V51" s="35"/>
      <c r="W51" s="35"/>
      <c r="X51" s="35"/>
      <c r="Y51" s="35"/>
      <c r="Z51" s="35"/>
      <c r="AA51" s="23">
        <f t="shared" si="7"/>
        <v>0</v>
      </c>
      <c r="AB51" s="35">
        <v>6</v>
      </c>
      <c r="AC51" s="35"/>
      <c r="AD51" s="35">
        <v>6</v>
      </c>
      <c r="AE51" s="35">
        <v>4</v>
      </c>
      <c r="AF51" s="35">
        <v>56</v>
      </c>
      <c r="AG51" s="23">
        <f t="shared" si="8"/>
        <v>2</v>
      </c>
      <c r="AH51" s="35"/>
      <c r="AI51" s="35"/>
      <c r="AJ51" s="35"/>
      <c r="AK51" s="35"/>
      <c r="AL51" s="35"/>
      <c r="AM51" s="23">
        <f t="shared" si="9"/>
        <v>0</v>
      </c>
      <c r="AN51" s="35"/>
      <c r="AO51" s="35"/>
      <c r="AP51" s="35"/>
      <c r="AQ51" s="35"/>
      <c r="AR51" s="35"/>
      <c r="AS51" s="23">
        <f t="shared" si="10"/>
        <v>0</v>
      </c>
    </row>
    <row r="52" spans="1:47" ht="21" customHeight="1" x14ac:dyDescent="0.25">
      <c r="A52" s="17" t="s">
        <v>320</v>
      </c>
      <c r="B52" s="243" t="s">
        <v>297</v>
      </c>
      <c r="C52" s="33"/>
      <c r="D52" s="241">
        <v>4</v>
      </c>
      <c r="E52" s="241"/>
      <c r="F52" s="241"/>
      <c r="G52" s="241">
        <v>4</v>
      </c>
      <c r="H52" s="20">
        <f t="shared" si="2"/>
        <v>3</v>
      </c>
      <c r="I52" s="20">
        <f t="shared" si="3"/>
        <v>108</v>
      </c>
      <c r="J52" s="21">
        <f t="shared" si="4"/>
        <v>16</v>
      </c>
      <c r="K52" s="21">
        <f t="shared" si="60"/>
        <v>6</v>
      </c>
      <c r="L52" s="21">
        <f t="shared" si="60"/>
        <v>0</v>
      </c>
      <c r="M52" s="21">
        <f t="shared" si="60"/>
        <v>6</v>
      </c>
      <c r="N52" s="21">
        <f t="shared" si="60"/>
        <v>4</v>
      </c>
      <c r="O52" s="21">
        <f t="shared" si="60"/>
        <v>92</v>
      </c>
      <c r="P52" s="35"/>
      <c r="Q52" s="35"/>
      <c r="R52" s="35"/>
      <c r="S52" s="35"/>
      <c r="T52" s="35"/>
      <c r="U52" s="23">
        <f t="shared" si="6"/>
        <v>0</v>
      </c>
      <c r="V52" s="35"/>
      <c r="W52" s="35"/>
      <c r="X52" s="35"/>
      <c r="Y52" s="35"/>
      <c r="Z52" s="35"/>
      <c r="AA52" s="23">
        <f t="shared" si="7"/>
        <v>0</v>
      </c>
      <c r="AB52" s="35"/>
      <c r="AC52" s="35"/>
      <c r="AD52" s="35"/>
      <c r="AE52" s="35"/>
      <c r="AF52" s="35"/>
      <c r="AG52" s="23">
        <f t="shared" si="8"/>
        <v>0</v>
      </c>
      <c r="AH52" s="242">
        <v>6</v>
      </c>
      <c r="AI52" s="242"/>
      <c r="AJ52" s="242">
        <v>6</v>
      </c>
      <c r="AK52" s="242">
        <v>4</v>
      </c>
      <c r="AL52" s="242">
        <v>92</v>
      </c>
      <c r="AM52" s="23">
        <f t="shared" si="9"/>
        <v>3</v>
      </c>
      <c r="AN52" s="239"/>
      <c r="AO52" s="239"/>
      <c r="AP52" s="239"/>
      <c r="AQ52" s="239"/>
      <c r="AR52" s="239"/>
      <c r="AS52" s="23">
        <f t="shared" si="10"/>
        <v>0</v>
      </c>
    </row>
    <row r="53" spans="1:47" ht="21" customHeight="1" x14ac:dyDescent="0.25">
      <c r="A53" s="17" t="s">
        <v>321</v>
      </c>
      <c r="B53" s="32" t="s">
        <v>298</v>
      </c>
      <c r="C53" s="33"/>
      <c r="D53" s="240">
        <v>5</v>
      </c>
      <c r="E53" s="240"/>
      <c r="F53" s="240"/>
      <c r="G53" s="240">
        <v>5</v>
      </c>
      <c r="H53" s="20">
        <f t="shared" si="2"/>
        <v>2</v>
      </c>
      <c r="I53" s="20">
        <f t="shared" si="3"/>
        <v>72</v>
      </c>
      <c r="J53" s="21">
        <f t="shared" si="4"/>
        <v>16</v>
      </c>
      <c r="K53" s="21">
        <f t="shared" si="60"/>
        <v>6</v>
      </c>
      <c r="L53" s="21">
        <f t="shared" si="60"/>
        <v>0</v>
      </c>
      <c r="M53" s="21">
        <f t="shared" si="60"/>
        <v>6</v>
      </c>
      <c r="N53" s="21">
        <f t="shared" si="60"/>
        <v>4</v>
      </c>
      <c r="O53" s="21">
        <f t="shared" si="60"/>
        <v>56</v>
      </c>
      <c r="P53" s="35"/>
      <c r="Q53" s="35"/>
      <c r="R53" s="35"/>
      <c r="S53" s="35"/>
      <c r="T53" s="35"/>
      <c r="U53" s="23">
        <f t="shared" si="6"/>
        <v>0</v>
      </c>
      <c r="V53" s="35"/>
      <c r="W53" s="35"/>
      <c r="X53" s="35"/>
      <c r="Y53" s="35"/>
      <c r="Z53" s="35"/>
      <c r="AA53" s="23">
        <f t="shared" si="7"/>
        <v>0</v>
      </c>
      <c r="AB53" s="35"/>
      <c r="AC53" s="35"/>
      <c r="AD53" s="35"/>
      <c r="AE53" s="35"/>
      <c r="AF53" s="35"/>
      <c r="AG53" s="23">
        <f t="shared" si="8"/>
        <v>0</v>
      </c>
      <c r="AH53" s="239"/>
      <c r="AI53" s="239"/>
      <c r="AJ53" s="239"/>
      <c r="AK53" s="239"/>
      <c r="AL53" s="239"/>
      <c r="AM53" s="23">
        <f t="shared" si="9"/>
        <v>0</v>
      </c>
      <c r="AN53" s="239">
        <v>6</v>
      </c>
      <c r="AO53" s="239"/>
      <c r="AP53" s="239">
        <v>6</v>
      </c>
      <c r="AQ53" s="239">
        <v>4</v>
      </c>
      <c r="AR53" s="239">
        <v>56</v>
      </c>
      <c r="AS53" s="23">
        <f t="shared" si="10"/>
        <v>2</v>
      </c>
    </row>
    <row r="54" spans="1:47" ht="21" hidden="1" customHeight="1" x14ac:dyDescent="0.25">
      <c r="A54" s="31"/>
      <c r="B54" s="32"/>
      <c r="C54" s="33"/>
      <c r="D54" s="34"/>
      <c r="E54" s="34"/>
      <c r="F54" s="34"/>
      <c r="G54" s="34"/>
      <c r="H54" s="20">
        <f t="shared" si="2"/>
        <v>0</v>
      </c>
      <c r="I54" s="20">
        <f t="shared" si="3"/>
        <v>0</v>
      </c>
      <c r="J54" s="21">
        <f t="shared" si="4"/>
        <v>0</v>
      </c>
      <c r="K54" s="21">
        <f t="shared" si="60"/>
        <v>0</v>
      </c>
      <c r="L54" s="21">
        <f t="shared" si="60"/>
        <v>0</v>
      </c>
      <c r="M54" s="21">
        <f t="shared" si="60"/>
        <v>0</v>
      </c>
      <c r="N54" s="21">
        <f t="shared" si="60"/>
        <v>0</v>
      </c>
      <c r="O54" s="21">
        <f t="shared" si="60"/>
        <v>0</v>
      </c>
      <c r="P54" s="35"/>
      <c r="Q54" s="35"/>
      <c r="R54" s="35"/>
      <c r="S54" s="35"/>
      <c r="T54" s="35"/>
      <c r="U54" s="23">
        <f t="shared" si="6"/>
        <v>0</v>
      </c>
      <c r="V54" s="35"/>
      <c r="W54" s="35"/>
      <c r="X54" s="35"/>
      <c r="Y54" s="35"/>
      <c r="Z54" s="35"/>
      <c r="AA54" s="23">
        <f t="shared" si="7"/>
        <v>0</v>
      </c>
      <c r="AB54" s="35"/>
      <c r="AC54" s="35"/>
      <c r="AD54" s="35"/>
      <c r="AE54" s="35"/>
      <c r="AF54" s="35"/>
      <c r="AG54" s="23">
        <f t="shared" si="8"/>
        <v>0</v>
      </c>
      <c r="AH54" s="35"/>
      <c r="AI54" s="35"/>
      <c r="AJ54" s="35"/>
      <c r="AK54" s="35"/>
      <c r="AL54" s="35"/>
      <c r="AM54" s="23">
        <f t="shared" si="9"/>
        <v>0</v>
      </c>
      <c r="AN54" s="35"/>
      <c r="AO54" s="35"/>
      <c r="AP54" s="35"/>
      <c r="AQ54" s="35"/>
      <c r="AR54" s="35"/>
      <c r="AS54" s="23">
        <f t="shared" si="10"/>
        <v>0</v>
      </c>
    </row>
    <row r="55" spans="1:47" ht="21" hidden="1" customHeight="1" x14ac:dyDescent="0.3">
      <c r="A55" s="31"/>
      <c r="B55" s="32"/>
      <c r="C55" s="33"/>
      <c r="D55" s="34"/>
      <c r="E55" s="34"/>
      <c r="F55" s="34"/>
      <c r="G55" s="34"/>
      <c r="H55" s="20">
        <f t="shared" si="2"/>
        <v>0</v>
      </c>
      <c r="I55" s="20">
        <f t="shared" si="3"/>
        <v>0</v>
      </c>
      <c r="J55" s="21">
        <f t="shared" si="4"/>
        <v>0</v>
      </c>
      <c r="K55" s="21">
        <f t="shared" si="60"/>
        <v>0</v>
      </c>
      <c r="L55" s="21">
        <f t="shared" si="60"/>
        <v>0</v>
      </c>
      <c r="M55" s="21">
        <f t="shared" si="60"/>
        <v>0</v>
      </c>
      <c r="N55" s="21">
        <f t="shared" si="60"/>
        <v>0</v>
      </c>
      <c r="O55" s="21">
        <f t="shared" si="60"/>
        <v>0</v>
      </c>
      <c r="P55" s="35"/>
      <c r="Q55" s="35"/>
      <c r="R55" s="35"/>
      <c r="S55" s="35"/>
      <c r="T55" s="35"/>
      <c r="U55" s="23">
        <f t="shared" si="6"/>
        <v>0</v>
      </c>
      <c r="V55" s="35"/>
      <c r="W55" s="35"/>
      <c r="X55" s="35"/>
      <c r="Y55" s="35"/>
      <c r="Z55" s="35"/>
      <c r="AA55" s="23">
        <f t="shared" si="7"/>
        <v>0</v>
      </c>
      <c r="AB55" s="35"/>
      <c r="AC55" s="35"/>
      <c r="AD55" s="35"/>
      <c r="AE55" s="35"/>
      <c r="AF55" s="35"/>
      <c r="AG55" s="23">
        <f t="shared" si="8"/>
        <v>0</v>
      </c>
      <c r="AH55" s="35"/>
      <c r="AI55" s="35"/>
      <c r="AJ55" s="35"/>
      <c r="AK55" s="35"/>
      <c r="AL55" s="35"/>
      <c r="AM55" s="23">
        <f t="shared" si="9"/>
        <v>0</v>
      </c>
      <c r="AN55" s="35"/>
      <c r="AO55" s="35"/>
      <c r="AP55" s="35"/>
      <c r="AQ55" s="35"/>
      <c r="AR55" s="35"/>
      <c r="AS55" s="23">
        <f t="shared" si="10"/>
        <v>0</v>
      </c>
      <c r="AU55" s="36"/>
    </row>
    <row r="56" spans="1:47" ht="21" hidden="1" customHeight="1" x14ac:dyDescent="0.3">
      <c r="A56" s="31"/>
      <c r="B56" s="32"/>
      <c r="C56" s="33"/>
      <c r="D56" s="34"/>
      <c r="E56" s="34"/>
      <c r="F56" s="34"/>
      <c r="G56" s="34"/>
      <c r="H56" s="20">
        <f t="shared" si="2"/>
        <v>0</v>
      </c>
      <c r="I56" s="20">
        <f t="shared" si="3"/>
        <v>0</v>
      </c>
      <c r="J56" s="21">
        <f t="shared" si="4"/>
        <v>0</v>
      </c>
      <c r="K56" s="21">
        <f t="shared" si="60"/>
        <v>0</v>
      </c>
      <c r="L56" s="21">
        <f t="shared" si="60"/>
        <v>0</v>
      </c>
      <c r="M56" s="21">
        <f t="shared" si="60"/>
        <v>0</v>
      </c>
      <c r="N56" s="21">
        <f t="shared" si="60"/>
        <v>0</v>
      </c>
      <c r="O56" s="21">
        <f t="shared" si="60"/>
        <v>0</v>
      </c>
      <c r="P56" s="35"/>
      <c r="Q56" s="35"/>
      <c r="R56" s="35"/>
      <c r="S56" s="35"/>
      <c r="T56" s="35"/>
      <c r="U56" s="23">
        <f t="shared" si="6"/>
        <v>0</v>
      </c>
      <c r="V56" s="35"/>
      <c r="W56" s="35"/>
      <c r="X56" s="35"/>
      <c r="Y56" s="35"/>
      <c r="Z56" s="35"/>
      <c r="AA56" s="23">
        <f t="shared" si="7"/>
        <v>0</v>
      </c>
      <c r="AB56" s="35"/>
      <c r="AC56" s="35"/>
      <c r="AD56" s="35"/>
      <c r="AE56" s="35"/>
      <c r="AF56" s="35"/>
      <c r="AG56" s="23">
        <f t="shared" si="8"/>
        <v>0</v>
      </c>
      <c r="AH56" s="35"/>
      <c r="AI56" s="35"/>
      <c r="AJ56" s="35"/>
      <c r="AK56" s="35"/>
      <c r="AL56" s="35"/>
      <c r="AM56" s="23">
        <f t="shared" si="9"/>
        <v>0</v>
      </c>
      <c r="AN56" s="35"/>
      <c r="AO56" s="35"/>
      <c r="AP56" s="35"/>
      <c r="AQ56" s="35"/>
      <c r="AR56" s="35"/>
      <c r="AS56" s="23">
        <f t="shared" si="10"/>
        <v>0</v>
      </c>
      <c r="AU56" s="36"/>
    </row>
    <row r="57" spans="1:47" ht="21" hidden="1" customHeight="1" x14ac:dyDescent="0.25">
      <c r="A57" s="31"/>
      <c r="B57" s="32"/>
      <c r="C57" s="33"/>
      <c r="D57" s="34"/>
      <c r="E57" s="34"/>
      <c r="F57" s="34"/>
      <c r="G57" s="34"/>
      <c r="H57" s="20">
        <f t="shared" si="2"/>
        <v>0</v>
      </c>
      <c r="I57" s="20">
        <f t="shared" si="3"/>
        <v>0</v>
      </c>
      <c r="J57" s="21">
        <f t="shared" si="4"/>
        <v>0</v>
      </c>
      <c r="K57" s="21">
        <f t="shared" si="60"/>
        <v>0</v>
      </c>
      <c r="L57" s="21">
        <f t="shared" si="60"/>
        <v>0</v>
      </c>
      <c r="M57" s="21">
        <f t="shared" si="60"/>
        <v>0</v>
      </c>
      <c r="N57" s="21">
        <f t="shared" si="60"/>
        <v>0</v>
      </c>
      <c r="O57" s="21">
        <f t="shared" si="60"/>
        <v>0</v>
      </c>
      <c r="P57" s="35"/>
      <c r="Q57" s="35"/>
      <c r="R57" s="35"/>
      <c r="S57" s="35"/>
      <c r="T57" s="35"/>
      <c r="U57" s="23">
        <f t="shared" si="6"/>
        <v>0</v>
      </c>
      <c r="V57" s="35"/>
      <c r="W57" s="35"/>
      <c r="X57" s="35"/>
      <c r="Y57" s="35"/>
      <c r="Z57" s="35"/>
      <c r="AA57" s="23">
        <f t="shared" si="7"/>
        <v>0</v>
      </c>
      <c r="AB57" s="35"/>
      <c r="AC57" s="35"/>
      <c r="AD57" s="35"/>
      <c r="AE57" s="35"/>
      <c r="AF57" s="35"/>
      <c r="AG57" s="23">
        <f t="shared" si="8"/>
        <v>0</v>
      </c>
      <c r="AH57" s="35"/>
      <c r="AI57" s="35"/>
      <c r="AJ57" s="35"/>
      <c r="AK57" s="35"/>
      <c r="AL57" s="35"/>
      <c r="AM57" s="23">
        <f t="shared" si="9"/>
        <v>0</v>
      </c>
      <c r="AN57" s="35"/>
      <c r="AO57" s="35"/>
      <c r="AP57" s="35"/>
      <c r="AQ57" s="35"/>
      <c r="AR57" s="35"/>
      <c r="AS57" s="23">
        <f t="shared" si="10"/>
        <v>0</v>
      </c>
    </row>
    <row r="58" spans="1:47" ht="21" hidden="1" customHeight="1" x14ac:dyDescent="0.25">
      <c r="A58" s="31"/>
      <c r="B58" s="32"/>
      <c r="C58" s="33"/>
      <c r="D58" s="34"/>
      <c r="E58" s="34"/>
      <c r="F58" s="34"/>
      <c r="G58" s="34"/>
      <c r="H58" s="20">
        <f t="shared" si="2"/>
        <v>0</v>
      </c>
      <c r="I58" s="20">
        <f t="shared" si="3"/>
        <v>0</v>
      </c>
      <c r="J58" s="21">
        <f t="shared" si="4"/>
        <v>0</v>
      </c>
      <c r="K58" s="21">
        <f t="shared" si="60"/>
        <v>0</v>
      </c>
      <c r="L58" s="21">
        <f t="shared" si="60"/>
        <v>0</v>
      </c>
      <c r="M58" s="21">
        <f t="shared" si="60"/>
        <v>0</v>
      </c>
      <c r="N58" s="21">
        <f t="shared" si="60"/>
        <v>0</v>
      </c>
      <c r="O58" s="21">
        <f t="shared" si="60"/>
        <v>0</v>
      </c>
      <c r="P58" s="35"/>
      <c r="Q58" s="35"/>
      <c r="R58" s="35"/>
      <c r="S58" s="35"/>
      <c r="T58" s="35"/>
      <c r="U58" s="23">
        <f t="shared" si="6"/>
        <v>0</v>
      </c>
      <c r="V58" s="35"/>
      <c r="W58" s="35"/>
      <c r="X58" s="35"/>
      <c r="Y58" s="35"/>
      <c r="Z58" s="35"/>
      <c r="AA58" s="23">
        <f t="shared" si="7"/>
        <v>0</v>
      </c>
      <c r="AB58" s="35"/>
      <c r="AC58" s="35"/>
      <c r="AD58" s="35"/>
      <c r="AE58" s="35"/>
      <c r="AF58" s="35"/>
      <c r="AG58" s="23">
        <f t="shared" si="8"/>
        <v>0</v>
      </c>
      <c r="AH58" s="35"/>
      <c r="AI58" s="35"/>
      <c r="AJ58" s="35"/>
      <c r="AK58" s="35"/>
      <c r="AL58" s="35"/>
      <c r="AM58" s="23">
        <f t="shared" si="9"/>
        <v>0</v>
      </c>
      <c r="AN58" s="35"/>
      <c r="AO58" s="35"/>
      <c r="AP58" s="35"/>
      <c r="AQ58" s="35"/>
      <c r="AR58" s="35"/>
      <c r="AS58" s="23">
        <f t="shared" si="10"/>
        <v>0</v>
      </c>
    </row>
    <row r="59" spans="1:47" ht="21" hidden="1" customHeight="1" x14ac:dyDescent="0.25">
      <c r="A59" s="31"/>
      <c r="B59" s="32"/>
      <c r="C59" s="33"/>
      <c r="D59" s="34"/>
      <c r="E59" s="34"/>
      <c r="F59" s="34"/>
      <c r="G59" s="34"/>
      <c r="H59" s="20">
        <f t="shared" si="2"/>
        <v>0</v>
      </c>
      <c r="I59" s="20">
        <f t="shared" si="3"/>
        <v>0</v>
      </c>
      <c r="J59" s="21">
        <f t="shared" si="4"/>
        <v>0</v>
      </c>
      <c r="K59" s="21">
        <f t="shared" si="60"/>
        <v>0</v>
      </c>
      <c r="L59" s="21">
        <f t="shared" si="60"/>
        <v>0</v>
      </c>
      <c r="M59" s="21">
        <f t="shared" si="60"/>
        <v>0</v>
      </c>
      <c r="N59" s="21">
        <f t="shared" si="60"/>
        <v>0</v>
      </c>
      <c r="O59" s="21">
        <f t="shared" si="60"/>
        <v>0</v>
      </c>
      <c r="P59" s="35"/>
      <c r="Q59" s="35"/>
      <c r="R59" s="35"/>
      <c r="S59" s="35"/>
      <c r="T59" s="35"/>
      <c r="U59" s="23">
        <f t="shared" si="6"/>
        <v>0</v>
      </c>
      <c r="V59" s="35"/>
      <c r="W59" s="35"/>
      <c r="X59" s="35"/>
      <c r="Y59" s="35"/>
      <c r="Z59" s="35"/>
      <c r="AA59" s="23">
        <f t="shared" si="7"/>
        <v>0</v>
      </c>
      <c r="AB59" s="35"/>
      <c r="AC59" s="35"/>
      <c r="AD59" s="35"/>
      <c r="AE59" s="35"/>
      <c r="AF59" s="35"/>
      <c r="AG59" s="23">
        <f t="shared" si="8"/>
        <v>0</v>
      </c>
      <c r="AH59" s="35"/>
      <c r="AI59" s="35"/>
      <c r="AJ59" s="35"/>
      <c r="AK59" s="35"/>
      <c r="AL59" s="35"/>
      <c r="AM59" s="23">
        <f t="shared" si="9"/>
        <v>0</v>
      </c>
      <c r="AN59" s="35"/>
      <c r="AO59" s="35"/>
      <c r="AP59" s="35"/>
      <c r="AQ59" s="35"/>
      <c r="AR59" s="35"/>
      <c r="AS59" s="23">
        <f t="shared" si="10"/>
        <v>0</v>
      </c>
    </row>
    <row r="60" spans="1:47" ht="21" hidden="1" customHeight="1" x14ac:dyDescent="0.25">
      <c r="A60" s="31"/>
      <c r="B60" s="32"/>
      <c r="C60" s="33"/>
      <c r="D60" s="34"/>
      <c r="E60" s="34"/>
      <c r="F60" s="34"/>
      <c r="G60" s="34"/>
      <c r="H60" s="20">
        <f t="shared" si="2"/>
        <v>0</v>
      </c>
      <c r="I60" s="20">
        <f t="shared" si="3"/>
        <v>0</v>
      </c>
      <c r="J60" s="21">
        <f t="shared" si="4"/>
        <v>0</v>
      </c>
      <c r="K60" s="21">
        <f t="shared" si="60"/>
        <v>0</v>
      </c>
      <c r="L60" s="21">
        <f t="shared" si="60"/>
        <v>0</v>
      </c>
      <c r="M60" s="21">
        <f t="shared" si="60"/>
        <v>0</v>
      </c>
      <c r="N60" s="21">
        <f t="shared" si="60"/>
        <v>0</v>
      </c>
      <c r="O60" s="21">
        <f t="shared" si="60"/>
        <v>0</v>
      </c>
      <c r="P60" s="35"/>
      <c r="Q60" s="35"/>
      <c r="R60" s="35"/>
      <c r="S60" s="35"/>
      <c r="T60" s="35"/>
      <c r="U60" s="23">
        <f t="shared" si="6"/>
        <v>0</v>
      </c>
      <c r="V60" s="35"/>
      <c r="W60" s="35"/>
      <c r="X60" s="35"/>
      <c r="Y60" s="35"/>
      <c r="Z60" s="35"/>
      <c r="AA60" s="23">
        <f t="shared" si="7"/>
        <v>0</v>
      </c>
      <c r="AB60" s="35"/>
      <c r="AC60" s="35"/>
      <c r="AD60" s="35"/>
      <c r="AE60" s="35"/>
      <c r="AF60" s="35"/>
      <c r="AG60" s="23">
        <f t="shared" si="8"/>
        <v>0</v>
      </c>
      <c r="AH60" s="35"/>
      <c r="AI60" s="35"/>
      <c r="AJ60" s="35"/>
      <c r="AK60" s="35"/>
      <c r="AL60" s="35"/>
      <c r="AM60" s="23">
        <f t="shared" si="9"/>
        <v>0</v>
      </c>
      <c r="AN60" s="35"/>
      <c r="AO60" s="35"/>
      <c r="AP60" s="35"/>
      <c r="AQ60" s="35"/>
      <c r="AR60" s="35"/>
      <c r="AS60" s="23">
        <f t="shared" si="10"/>
        <v>0</v>
      </c>
    </row>
    <row r="61" spans="1:47" ht="21" hidden="1" customHeight="1" x14ac:dyDescent="0.25">
      <c r="A61" s="31"/>
      <c r="B61" s="32"/>
      <c r="C61" s="33"/>
      <c r="D61" s="34"/>
      <c r="E61" s="34"/>
      <c r="F61" s="34"/>
      <c r="G61" s="34"/>
      <c r="H61" s="20">
        <f t="shared" si="2"/>
        <v>0</v>
      </c>
      <c r="I61" s="20">
        <f t="shared" si="3"/>
        <v>0</v>
      </c>
      <c r="J61" s="21">
        <f t="shared" si="4"/>
        <v>0</v>
      </c>
      <c r="K61" s="21">
        <f t="shared" si="60"/>
        <v>0</v>
      </c>
      <c r="L61" s="21">
        <f t="shared" si="60"/>
        <v>0</v>
      </c>
      <c r="M61" s="21">
        <f t="shared" si="60"/>
        <v>0</v>
      </c>
      <c r="N61" s="21">
        <f t="shared" si="60"/>
        <v>0</v>
      </c>
      <c r="O61" s="21">
        <f t="shared" si="60"/>
        <v>0</v>
      </c>
      <c r="P61" s="35"/>
      <c r="Q61" s="35"/>
      <c r="R61" s="35"/>
      <c r="S61" s="35"/>
      <c r="T61" s="35"/>
      <c r="U61" s="23">
        <f t="shared" si="6"/>
        <v>0</v>
      </c>
      <c r="V61" s="35"/>
      <c r="W61" s="35"/>
      <c r="X61" s="35"/>
      <c r="Y61" s="35"/>
      <c r="Z61" s="35"/>
      <c r="AA61" s="23">
        <f t="shared" si="7"/>
        <v>0</v>
      </c>
      <c r="AB61" s="35"/>
      <c r="AC61" s="35"/>
      <c r="AD61" s="35"/>
      <c r="AE61" s="35"/>
      <c r="AF61" s="35"/>
      <c r="AG61" s="23">
        <f t="shared" si="8"/>
        <v>0</v>
      </c>
      <c r="AH61" s="35"/>
      <c r="AI61" s="35"/>
      <c r="AJ61" s="35"/>
      <c r="AK61" s="35"/>
      <c r="AL61" s="35"/>
      <c r="AM61" s="23">
        <f t="shared" si="9"/>
        <v>0</v>
      </c>
      <c r="AN61" s="35"/>
      <c r="AO61" s="35"/>
      <c r="AP61" s="35"/>
      <c r="AQ61" s="35"/>
      <c r="AR61" s="35"/>
      <c r="AS61" s="23">
        <f t="shared" si="10"/>
        <v>0</v>
      </c>
    </row>
    <row r="62" spans="1:47" ht="21" hidden="1" customHeight="1" x14ac:dyDescent="0.25">
      <c r="A62" s="31"/>
      <c r="B62" s="32"/>
      <c r="C62" s="33"/>
      <c r="D62" s="34"/>
      <c r="E62" s="34"/>
      <c r="F62" s="34"/>
      <c r="G62" s="34"/>
      <c r="H62" s="20">
        <f t="shared" si="2"/>
        <v>0</v>
      </c>
      <c r="I62" s="20">
        <f t="shared" si="3"/>
        <v>0</v>
      </c>
      <c r="J62" s="21">
        <f t="shared" si="4"/>
        <v>0</v>
      </c>
      <c r="K62" s="21">
        <f t="shared" si="60"/>
        <v>0</v>
      </c>
      <c r="L62" s="21">
        <f t="shared" si="60"/>
        <v>0</v>
      </c>
      <c r="M62" s="21">
        <f t="shared" si="60"/>
        <v>0</v>
      </c>
      <c r="N62" s="21">
        <f t="shared" si="60"/>
        <v>0</v>
      </c>
      <c r="O62" s="21">
        <f t="shared" si="60"/>
        <v>0</v>
      </c>
      <c r="P62" s="35"/>
      <c r="Q62" s="35"/>
      <c r="R62" s="35"/>
      <c r="S62" s="35"/>
      <c r="T62" s="35"/>
      <c r="U62" s="23">
        <f t="shared" si="6"/>
        <v>0</v>
      </c>
      <c r="V62" s="35"/>
      <c r="W62" s="35"/>
      <c r="X62" s="35"/>
      <c r="Y62" s="35"/>
      <c r="Z62" s="35"/>
      <c r="AA62" s="23">
        <f t="shared" si="7"/>
        <v>0</v>
      </c>
      <c r="AB62" s="35"/>
      <c r="AC62" s="35"/>
      <c r="AD62" s="35"/>
      <c r="AE62" s="35"/>
      <c r="AF62" s="35"/>
      <c r="AG62" s="23">
        <f t="shared" si="8"/>
        <v>0</v>
      </c>
      <c r="AH62" s="35"/>
      <c r="AI62" s="35"/>
      <c r="AJ62" s="35"/>
      <c r="AK62" s="35"/>
      <c r="AL62" s="35"/>
      <c r="AM62" s="23">
        <f t="shared" si="9"/>
        <v>0</v>
      </c>
      <c r="AN62" s="35"/>
      <c r="AO62" s="35"/>
      <c r="AP62" s="35"/>
      <c r="AQ62" s="35"/>
      <c r="AR62" s="35"/>
      <c r="AS62" s="23">
        <f t="shared" si="10"/>
        <v>0</v>
      </c>
    </row>
    <row r="63" spans="1:47" ht="21" hidden="1" customHeight="1" x14ac:dyDescent="0.25">
      <c r="A63" s="31"/>
      <c r="B63" s="32"/>
      <c r="C63" s="33"/>
      <c r="D63" s="34"/>
      <c r="E63" s="34"/>
      <c r="F63" s="34"/>
      <c r="G63" s="34"/>
      <c r="H63" s="20">
        <f t="shared" si="2"/>
        <v>0</v>
      </c>
      <c r="I63" s="20">
        <f t="shared" si="3"/>
        <v>0</v>
      </c>
      <c r="J63" s="21">
        <f t="shared" si="4"/>
        <v>0</v>
      </c>
      <c r="K63" s="21">
        <f t="shared" si="60"/>
        <v>0</v>
      </c>
      <c r="L63" s="21">
        <f t="shared" si="60"/>
        <v>0</v>
      </c>
      <c r="M63" s="21">
        <f t="shared" si="60"/>
        <v>0</v>
      </c>
      <c r="N63" s="21">
        <f t="shared" si="60"/>
        <v>0</v>
      </c>
      <c r="O63" s="21">
        <f t="shared" si="60"/>
        <v>0</v>
      </c>
      <c r="P63" s="35"/>
      <c r="Q63" s="35"/>
      <c r="R63" s="35"/>
      <c r="S63" s="35"/>
      <c r="T63" s="35"/>
      <c r="U63" s="23">
        <f t="shared" si="6"/>
        <v>0</v>
      </c>
      <c r="V63" s="35"/>
      <c r="W63" s="35"/>
      <c r="X63" s="35"/>
      <c r="Y63" s="35"/>
      <c r="Z63" s="35"/>
      <c r="AA63" s="23">
        <f t="shared" si="7"/>
        <v>0</v>
      </c>
      <c r="AB63" s="35"/>
      <c r="AC63" s="35"/>
      <c r="AD63" s="35"/>
      <c r="AE63" s="35"/>
      <c r="AF63" s="35"/>
      <c r="AG63" s="23">
        <f t="shared" si="8"/>
        <v>0</v>
      </c>
      <c r="AH63" s="35"/>
      <c r="AI63" s="35"/>
      <c r="AJ63" s="35"/>
      <c r="AK63" s="35"/>
      <c r="AL63" s="35"/>
      <c r="AM63" s="23">
        <f t="shared" si="9"/>
        <v>0</v>
      </c>
      <c r="AN63" s="35"/>
      <c r="AO63" s="35"/>
      <c r="AP63" s="35"/>
      <c r="AQ63" s="35"/>
      <c r="AR63" s="35"/>
      <c r="AS63" s="23">
        <f t="shared" si="10"/>
        <v>0</v>
      </c>
    </row>
    <row r="64" spans="1:47" ht="21" hidden="1" customHeight="1" x14ac:dyDescent="0.25">
      <c r="A64" s="31"/>
      <c r="B64" s="32"/>
      <c r="C64" s="33"/>
      <c r="D64" s="34"/>
      <c r="E64" s="34"/>
      <c r="F64" s="34"/>
      <c r="G64" s="34"/>
      <c r="H64" s="20">
        <f t="shared" si="2"/>
        <v>0</v>
      </c>
      <c r="I64" s="20">
        <f t="shared" si="3"/>
        <v>0</v>
      </c>
      <c r="J64" s="21">
        <f t="shared" si="4"/>
        <v>0</v>
      </c>
      <c r="K64" s="21">
        <f t="shared" si="60"/>
        <v>0</v>
      </c>
      <c r="L64" s="21">
        <f t="shared" si="60"/>
        <v>0</v>
      </c>
      <c r="M64" s="21">
        <f t="shared" si="60"/>
        <v>0</v>
      </c>
      <c r="N64" s="21">
        <f t="shared" si="60"/>
        <v>0</v>
      </c>
      <c r="O64" s="21">
        <f t="shared" si="60"/>
        <v>0</v>
      </c>
      <c r="P64" s="35"/>
      <c r="Q64" s="35"/>
      <c r="R64" s="35"/>
      <c r="S64" s="35"/>
      <c r="T64" s="35"/>
      <c r="U64" s="23">
        <f t="shared" si="6"/>
        <v>0</v>
      </c>
      <c r="V64" s="35"/>
      <c r="W64" s="35"/>
      <c r="X64" s="35"/>
      <c r="Y64" s="35"/>
      <c r="Z64" s="35"/>
      <c r="AA64" s="23">
        <f t="shared" si="7"/>
        <v>0</v>
      </c>
      <c r="AB64" s="35"/>
      <c r="AC64" s="35"/>
      <c r="AD64" s="35"/>
      <c r="AE64" s="35"/>
      <c r="AF64" s="35"/>
      <c r="AG64" s="23">
        <f t="shared" si="8"/>
        <v>0</v>
      </c>
      <c r="AH64" s="35"/>
      <c r="AI64" s="35"/>
      <c r="AJ64" s="35"/>
      <c r="AK64" s="35"/>
      <c r="AL64" s="35"/>
      <c r="AM64" s="23">
        <f t="shared" si="9"/>
        <v>0</v>
      </c>
      <c r="AN64" s="35"/>
      <c r="AO64" s="35"/>
      <c r="AP64" s="35"/>
      <c r="AQ64" s="35"/>
      <c r="AR64" s="35"/>
      <c r="AS64" s="23">
        <f t="shared" si="10"/>
        <v>0</v>
      </c>
    </row>
    <row r="65" spans="1:47" ht="21" hidden="1" customHeight="1" x14ac:dyDescent="0.25">
      <c r="A65" s="31"/>
      <c r="B65" s="32"/>
      <c r="C65" s="33"/>
      <c r="D65" s="34"/>
      <c r="E65" s="34"/>
      <c r="F65" s="34"/>
      <c r="G65" s="34"/>
      <c r="H65" s="20">
        <f t="shared" si="2"/>
        <v>0</v>
      </c>
      <c r="I65" s="20">
        <f t="shared" si="3"/>
        <v>0</v>
      </c>
      <c r="J65" s="21">
        <f t="shared" si="4"/>
        <v>0</v>
      </c>
      <c r="K65" s="21">
        <f t="shared" si="60"/>
        <v>0</v>
      </c>
      <c r="L65" s="21">
        <f t="shared" si="60"/>
        <v>0</v>
      </c>
      <c r="M65" s="21">
        <f t="shared" si="60"/>
        <v>0</v>
      </c>
      <c r="N65" s="21">
        <f t="shared" si="60"/>
        <v>0</v>
      </c>
      <c r="O65" s="21">
        <f t="shared" si="60"/>
        <v>0</v>
      </c>
      <c r="P65" s="35"/>
      <c r="Q65" s="35"/>
      <c r="R65" s="35"/>
      <c r="S65" s="35"/>
      <c r="T65" s="35"/>
      <c r="U65" s="23">
        <f t="shared" si="6"/>
        <v>0</v>
      </c>
      <c r="V65" s="35"/>
      <c r="W65" s="35"/>
      <c r="X65" s="35"/>
      <c r="Y65" s="35"/>
      <c r="Z65" s="35"/>
      <c r="AA65" s="23">
        <f t="shared" si="7"/>
        <v>0</v>
      </c>
      <c r="AB65" s="35"/>
      <c r="AC65" s="35"/>
      <c r="AD65" s="35"/>
      <c r="AE65" s="35"/>
      <c r="AF65" s="35"/>
      <c r="AG65" s="23">
        <f t="shared" si="8"/>
        <v>0</v>
      </c>
      <c r="AH65" s="35"/>
      <c r="AI65" s="35"/>
      <c r="AJ65" s="35"/>
      <c r="AK65" s="35"/>
      <c r="AL65" s="35"/>
      <c r="AM65" s="23">
        <f t="shared" si="9"/>
        <v>0</v>
      </c>
      <c r="AN65" s="35"/>
      <c r="AO65" s="35"/>
      <c r="AP65" s="35"/>
      <c r="AQ65" s="35"/>
      <c r="AR65" s="35"/>
      <c r="AS65" s="23">
        <f t="shared" si="10"/>
        <v>0</v>
      </c>
    </row>
    <row r="66" spans="1:47" ht="21" hidden="1" customHeight="1" x14ac:dyDescent="0.3">
      <c r="A66" s="31"/>
      <c r="B66" s="32"/>
      <c r="C66" s="33"/>
      <c r="D66" s="34"/>
      <c r="E66" s="34"/>
      <c r="F66" s="34"/>
      <c r="G66" s="34"/>
      <c r="H66" s="20">
        <f t="shared" si="2"/>
        <v>0</v>
      </c>
      <c r="I66" s="20">
        <f t="shared" si="3"/>
        <v>0</v>
      </c>
      <c r="J66" s="21">
        <f t="shared" si="4"/>
        <v>0</v>
      </c>
      <c r="K66" s="21">
        <f t="shared" si="60"/>
        <v>0</v>
      </c>
      <c r="L66" s="21">
        <f t="shared" si="60"/>
        <v>0</v>
      </c>
      <c r="M66" s="21">
        <f t="shared" si="60"/>
        <v>0</v>
      </c>
      <c r="N66" s="21">
        <f t="shared" si="60"/>
        <v>0</v>
      </c>
      <c r="O66" s="21">
        <f t="shared" si="60"/>
        <v>0</v>
      </c>
      <c r="P66" s="35"/>
      <c r="Q66" s="35"/>
      <c r="R66" s="35"/>
      <c r="S66" s="35"/>
      <c r="T66" s="35"/>
      <c r="U66" s="23">
        <f t="shared" si="6"/>
        <v>0</v>
      </c>
      <c r="V66" s="35"/>
      <c r="W66" s="35"/>
      <c r="X66" s="35"/>
      <c r="Y66" s="35"/>
      <c r="Z66" s="35"/>
      <c r="AA66" s="23">
        <f t="shared" si="7"/>
        <v>0</v>
      </c>
      <c r="AB66" s="35"/>
      <c r="AC66" s="35"/>
      <c r="AD66" s="35"/>
      <c r="AE66" s="35"/>
      <c r="AF66" s="35"/>
      <c r="AG66" s="23">
        <f t="shared" si="8"/>
        <v>0</v>
      </c>
      <c r="AH66" s="35"/>
      <c r="AI66" s="35"/>
      <c r="AJ66" s="35"/>
      <c r="AK66" s="35"/>
      <c r="AL66" s="35"/>
      <c r="AM66" s="23">
        <f t="shared" si="9"/>
        <v>0</v>
      </c>
      <c r="AN66" s="35"/>
      <c r="AO66" s="35"/>
      <c r="AP66" s="35"/>
      <c r="AQ66" s="35"/>
      <c r="AR66" s="35"/>
      <c r="AS66" s="23">
        <f t="shared" si="10"/>
        <v>0</v>
      </c>
      <c r="AU66" s="37"/>
    </row>
    <row r="67" spans="1:47" ht="10.5" customHeight="1" thickBot="1" x14ac:dyDescent="0.3">
      <c r="A67" s="38" t="s">
        <v>27</v>
      </c>
      <c r="B67" s="39"/>
      <c r="C67" s="38"/>
      <c r="D67" s="38"/>
      <c r="E67" s="38"/>
      <c r="F67" s="38"/>
      <c r="G67" s="38"/>
      <c r="H67" s="40"/>
      <c r="I67" s="40"/>
      <c r="J67" s="40"/>
      <c r="K67" s="40"/>
      <c r="L67" s="40"/>
      <c r="M67" s="40"/>
      <c r="N67" s="40"/>
      <c r="O67" s="40"/>
      <c r="P67" s="38"/>
      <c r="Q67" s="38"/>
      <c r="R67" s="38"/>
      <c r="S67" s="38"/>
      <c r="T67" s="38"/>
      <c r="U67" s="41"/>
      <c r="V67" s="38"/>
      <c r="W67" s="38"/>
      <c r="X67" s="38"/>
      <c r="Y67" s="38"/>
      <c r="Z67" s="38"/>
      <c r="AA67" s="41"/>
      <c r="AB67" s="38"/>
      <c r="AC67" s="38"/>
      <c r="AD67" s="38"/>
      <c r="AE67" s="38"/>
      <c r="AF67" s="38"/>
      <c r="AG67" s="41"/>
      <c r="AH67" s="38"/>
      <c r="AI67" s="38"/>
      <c r="AJ67" s="38"/>
      <c r="AK67" s="38"/>
      <c r="AL67" s="38"/>
      <c r="AM67" s="41"/>
      <c r="AN67" s="38"/>
      <c r="AO67" s="38"/>
      <c r="AP67" s="38"/>
      <c r="AQ67" s="38"/>
      <c r="AR67" s="38"/>
      <c r="AS67" s="41"/>
    </row>
    <row r="68" spans="1:47" ht="38.25" customHeight="1" thickBot="1" x14ac:dyDescent="0.35">
      <c r="A68" s="205" t="s">
        <v>28</v>
      </c>
      <c r="B68" s="207" t="s">
        <v>268</v>
      </c>
      <c r="C68" s="16"/>
      <c r="D68" s="16"/>
      <c r="E68" s="16"/>
      <c r="F68" s="16"/>
      <c r="G68" s="16"/>
      <c r="H68" s="15">
        <f t="shared" ref="H68:AS68" si="61">H69+H90</f>
        <v>78</v>
      </c>
      <c r="I68" s="15">
        <f t="shared" si="61"/>
        <v>2808</v>
      </c>
      <c r="J68" s="15">
        <f t="shared" si="61"/>
        <v>360</v>
      </c>
      <c r="K68" s="15">
        <f t="shared" si="61"/>
        <v>120</v>
      </c>
      <c r="L68" s="15">
        <f t="shared" si="61"/>
        <v>0</v>
      </c>
      <c r="M68" s="15">
        <f t="shared" si="61"/>
        <v>126</v>
      </c>
      <c r="N68" s="15">
        <f t="shared" si="61"/>
        <v>114</v>
      </c>
      <c r="O68" s="15">
        <f t="shared" si="61"/>
        <v>2448</v>
      </c>
      <c r="P68" s="14">
        <f t="shared" si="61"/>
        <v>6</v>
      </c>
      <c r="Q68" s="14">
        <f t="shared" si="61"/>
        <v>0</v>
      </c>
      <c r="R68" s="14">
        <f t="shared" si="61"/>
        <v>6</v>
      </c>
      <c r="S68" s="14">
        <f t="shared" si="61"/>
        <v>4</v>
      </c>
      <c r="T68" s="14">
        <f t="shared" si="61"/>
        <v>56</v>
      </c>
      <c r="U68" s="16">
        <f t="shared" si="61"/>
        <v>2</v>
      </c>
      <c r="V68" s="14">
        <f t="shared" si="61"/>
        <v>18</v>
      </c>
      <c r="W68" s="14">
        <f t="shared" si="61"/>
        <v>0</v>
      </c>
      <c r="X68" s="14">
        <f t="shared" si="61"/>
        <v>14</v>
      </c>
      <c r="Y68" s="14">
        <f t="shared" si="61"/>
        <v>18</v>
      </c>
      <c r="Z68" s="14">
        <f t="shared" si="61"/>
        <v>346</v>
      </c>
      <c r="AA68" s="16">
        <f t="shared" si="61"/>
        <v>11</v>
      </c>
      <c r="AB68" s="14">
        <f t="shared" si="61"/>
        <v>32</v>
      </c>
      <c r="AC68" s="14">
        <f t="shared" si="61"/>
        <v>0</v>
      </c>
      <c r="AD68" s="14">
        <f t="shared" si="61"/>
        <v>38</v>
      </c>
      <c r="AE68" s="14">
        <f t="shared" si="61"/>
        <v>30</v>
      </c>
      <c r="AF68" s="14">
        <f t="shared" si="61"/>
        <v>764</v>
      </c>
      <c r="AG68" s="16">
        <f t="shared" si="61"/>
        <v>24</v>
      </c>
      <c r="AH68" s="14">
        <f t="shared" si="61"/>
        <v>54</v>
      </c>
      <c r="AI68" s="14">
        <f t="shared" si="61"/>
        <v>0</v>
      </c>
      <c r="AJ68" s="14">
        <f t="shared" si="61"/>
        <v>58</v>
      </c>
      <c r="AK68" s="14">
        <f t="shared" si="61"/>
        <v>53</v>
      </c>
      <c r="AL68" s="14">
        <f t="shared" si="61"/>
        <v>1059</v>
      </c>
      <c r="AM68" s="16">
        <f t="shared" si="61"/>
        <v>34</v>
      </c>
      <c r="AN68" s="14">
        <f t="shared" si="61"/>
        <v>10</v>
      </c>
      <c r="AO68" s="14">
        <f t="shared" si="61"/>
        <v>0</v>
      </c>
      <c r="AP68" s="14">
        <f t="shared" si="61"/>
        <v>10</v>
      </c>
      <c r="AQ68" s="14">
        <f t="shared" si="61"/>
        <v>9</v>
      </c>
      <c r="AR68" s="14">
        <f t="shared" si="61"/>
        <v>223</v>
      </c>
      <c r="AS68" s="16">
        <f t="shared" si="61"/>
        <v>7</v>
      </c>
      <c r="AU68" s="12" t="e">
        <f>IF(H68=SUM(U68,AG68,AA68,AM68,#REF!,#REF!,#REF!,#REF!,#REF!,AS68),TRUE)</f>
        <v>#REF!</v>
      </c>
    </row>
    <row r="69" spans="1:47" ht="21" customHeight="1" thickBot="1" x14ac:dyDescent="0.35">
      <c r="A69" s="205" t="s">
        <v>29</v>
      </c>
      <c r="B69" s="206"/>
      <c r="C69" s="16"/>
      <c r="D69" s="16"/>
      <c r="E69" s="16"/>
      <c r="F69" s="16"/>
      <c r="G69" s="16"/>
      <c r="H69" s="15">
        <f t="shared" ref="H69:AS69" si="62">SUM(H70:H87)</f>
        <v>69</v>
      </c>
      <c r="I69" s="15">
        <f t="shared" si="62"/>
        <v>2484</v>
      </c>
      <c r="J69" s="15">
        <f t="shared" si="62"/>
        <v>306</v>
      </c>
      <c r="K69" s="15">
        <f t="shared" si="62"/>
        <v>104</v>
      </c>
      <c r="L69" s="15">
        <f t="shared" si="62"/>
        <v>0</v>
      </c>
      <c r="M69" s="15">
        <f t="shared" si="62"/>
        <v>106</v>
      </c>
      <c r="N69" s="15">
        <f t="shared" si="62"/>
        <v>96</v>
      </c>
      <c r="O69" s="15">
        <f t="shared" si="62"/>
        <v>2178</v>
      </c>
      <c r="P69" s="15">
        <f t="shared" si="62"/>
        <v>6</v>
      </c>
      <c r="Q69" s="15">
        <f t="shared" si="62"/>
        <v>0</v>
      </c>
      <c r="R69" s="15">
        <f t="shared" si="62"/>
        <v>6</v>
      </c>
      <c r="S69" s="15">
        <f t="shared" si="62"/>
        <v>4</v>
      </c>
      <c r="T69" s="15">
        <f t="shared" si="62"/>
        <v>56</v>
      </c>
      <c r="U69" s="15">
        <f t="shared" si="62"/>
        <v>2</v>
      </c>
      <c r="V69" s="15">
        <f t="shared" si="62"/>
        <v>18</v>
      </c>
      <c r="W69" s="15">
        <f t="shared" si="62"/>
        <v>0</v>
      </c>
      <c r="X69" s="15">
        <f t="shared" si="62"/>
        <v>14</v>
      </c>
      <c r="Y69" s="15">
        <f t="shared" si="62"/>
        <v>18</v>
      </c>
      <c r="Z69" s="15">
        <f t="shared" si="62"/>
        <v>346</v>
      </c>
      <c r="AA69" s="15">
        <f t="shared" si="62"/>
        <v>11</v>
      </c>
      <c r="AB69" s="15">
        <f t="shared" si="62"/>
        <v>32</v>
      </c>
      <c r="AC69" s="15">
        <f t="shared" si="62"/>
        <v>0</v>
      </c>
      <c r="AD69" s="15">
        <f t="shared" si="62"/>
        <v>38</v>
      </c>
      <c r="AE69" s="15">
        <f t="shared" si="62"/>
        <v>30</v>
      </c>
      <c r="AF69" s="15">
        <f t="shared" si="62"/>
        <v>764</v>
      </c>
      <c r="AG69" s="15">
        <f t="shared" si="62"/>
        <v>24</v>
      </c>
      <c r="AH69" s="15">
        <f t="shared" si="62"/>
        <v>38</v>
      </c>
      <c r="AI69" s="15">
        <f t="shared" si="62"/>
        <v>0</v>
      </c>
      <c r="AJ69" s="15">
        <f t="shared" si="62"/>
        <v>38</v>
      </c>
      <c r="AK69" s="15">
        <f t="shared" si="62"/>
        <v>35</v>
      </c>
      <c r="AL69" s="15">
        <f t="shared" si="62"/>
        <v>789</v>
      </c>
      <c r="AM69" s="15">
        <f t="shared" si="62"/>
        <v>25</v>
      </c>
      <c r="AN69" s="15">
        <f t="shared" si="62"/>
        <v>10</v>
      </c>
      <c r="AO69" s="15">
        <f t="shared" si="62"/>
        <v>0</v>
      </c>
      <c r="AP69" s="15">
        <f t="shared" si="62"/>
        <v>10</v>
      </c>
      <c r="AQ69" s="15">
        <f t="shared" si="62"/>
        <v>9</v>
      </c>
      <c r="AR69" s="15">
        <f t="shared" si="62"/>
        <v>223</v>
      </c>
      <c r="AS69" s="15">
        <f t="shared" si="62"/>
        <v>7</v>
      </c>
      <c r="AU69" s="12" t="e">
        <f>IF(H69=SUM(U69,AG69,AA69,AM69,#REF!,#REF!,#REF!,#REF!,#REF!,AS69),TRUE)</f>
        <v>#REF!</v>
      </c>
    </row>
    <row r="70" spans="1:47" ht="21" customHeight="1" x14ac:dyDescent="0.3">
      <c r="A70" s="220" t="s">
        <v>134</v>
      </c>
      <c r="B70" s="32" t="s">
        <v>165</v>
      </c>
      <c r="C70" s="129"/>
      <c r="D70" s="131">
        <v>3</v>
      </c>
      <c r="E70" s="131"/>
      <c r="F70" s="131"/>
      <c r="G70" s="131">
        <v>3</v>
      </c>
      <c r="H70" s="43">
        <f t="shared" ref="H70:H71" si="63">U70+AA70+AG70+AM70+AS70</f>
        <v>5</v>
      </c>
      <c r="I70" s="43">
        <f t="shared" ref="I70:I71" si="64">SUM(O70,J70)</f>
        <v>180</v>
      </c>
      <c r="J70" s="219">
        <f t="shared" ref="J70:J74" si="65">SUM(K70:N70)</f>
        <v>14</v>
      </c>
      <c r="K70" s="44">
        <f t="shared" ref="K70:O73" si="66">SUM(P70,V70,AB70,AH70,AN70)</f>
        <v>6</v>
      </c>
      <c r="L70" s="219">
        <v>0</v>
      </c>
      <c r="M70" s="21">
        <f t="shared" si="66"/>
        <v>4</v>
      </c>
      <c r="N70" s="21">
        <f t="shared" si="66"/>
        <v>4</v>
      </c>
      <c r="O70" s="44">
        <f t="shared" si="66"/>
        <v>166</v>
      </c>
      <c r="P70" s="221">
        <v>0</v>
      </c>
      <c r="Q70" s="221">
        <v>0</v>
      </c>
      <c r="R70" s="221">
        <v>0</v>
      </c>
      <c r="S70" s="221">
        <v>0</v>
      </c>
      <c r="T70" s="221">
        <v>0</v>
      </c>
      <c r="U70" s="45">
        <f t="shared" ref="U70:U74" si="67">SUM(P70:T70)/36</f>
        <v>0</v>
      </c>
      <c r="V70" s="221">
        <v>0</v>
      </c>
      <c r="W70" s="221">
        <v>0</v>
      </c>
      <c r="X70" s="221">
        <v>0</v>
      </c>
      <c r="Y70" s="221">
        <v>0</v>
      </c>
      <c r="Z70" s="221">
        <v>0</v>
      </c>
      <c r="AA70" s="45">
        <f t="shared" ref="AA70:AA74" si="68">SUM(V70:Z70)/36</f>
        <v>0</v>
      </c>
      <c r="AB70" s="221">
        <v>6</v>
      </c>
      <c r="AC70" s="221">
        <v>0</v>
      </c>
      <c r="AD70" s="221">
        <v>4</v>
      </c>
      <c r="AE70" s="221">
        <v>4</v>
      </c>
      <c r="AF70" s="221">
        <v>166</v>
      </c>
      <c r="AG70" s="45">
        <f t="shared" ref="AG70:AG74" si="69">SUM(AB70:AF70)/36</f>
        <v>5</v>
      </c>
      <c r="AH70" s="221">
        <v>0</v>
      </c>
      <c r="AI70" s="221">
        <v>0</v>
      </c>
      <c r="AJ70" s="221">
        <v>0</v>
      </c>
      <c r="AK70" s="221">
        <v>0</v>
      </c>
      <c r="AL70" s="221">
        <v>0</v>
      </c>
      <c r="AM70" s="45">
        <f t="shared" ref="AM70:AM74" si="70">SUM(AH70:AL70)/36</f>
        <v>0</v>
      </c>
      <c r="AN70" s="221">
        <v>0</v>
      </c>
      <c r="AO70" s="221">
        <v>0</v>
      </c>
      <c r="AP70" s="221">
        <v>0</v>
      </c>
      <c r="AQ70" s="221">
        <v>0</v>
      </c>
      <c r="AR70" s="221">
        <v>0</v>
      </c>
      <c r="AS70" s="45">
        <f t="shared" ref="AS70:AS74" si="71">SUM(AN70:AR70)/36</f>
        <v>0</v>
      </c>
      <c r="AU70" s="36"/>
    </row>
    <row r="71" spans="1:47" ht="20.25" customHeight="1" x14ac:dyDescent="0.25">
      <c r="A71" s="220" t="s">
        <v>136</v>
      </c>
      <c r="B71" s="250" t="s">
        <v>158</v>
      </c>
      <c r="C71" s="33">
        <v>2</v>
      </c>
      <c r="D71" s="34"/>
      <c r="E71" s="34"/>
      <c r="F71" s="34">
        <v>2</v>
      </c>
      <c r="G71" s="34"/>
      <c r="H71" s="43">
        <f t="shared" si="63"/>
        <v>6</v>
      </c>
      <c r="I71" s="43">
        <f t="shared" si="64"/>
        <v>216</v>
      </c>
      <c r="J71" s="44">
        <f t="shared" si="65"/>
        <v>23</v>
      </c>
      <c r="K71" s="44">
        <f t="shared" si="66"/>
        <v>8</v>
      </c>
      <c r="L71" s="44">
        <f t="shared" si="66"/>
        <v>0</v>
      </c>
      <c r="M71" s="21">
        <f t="shared" si="66"/>
        <v>6</v>
      </c>
      <c r="N71" s="21">
        <f t="shared" si="66"/>
        <v>9</v>
      </c>
      <c r="O71" s="44">
        <f t="shared" si="66"/>
        <v>193</v>
      </c>
      <c r="P71" s="35"/>
      <c r="Q71" s="35"/>
      <c r="R71" s="35"/>
      <c r="S71" s="35"/>
      <c r="T71" s="35"/>
      <c r="U71" s="45">
        <f t="shared" si="67"/>
        <v>0</v>
      </c>
      <c r="V71" s="35">
        <v>8</v>
      </c>
      <c r="W71" s="35"/>
      <c r="X71" s="35">
        <v>6</v>
      </c>
      <c r="Y71" s="35">
        <v>9</v>
      </c>
      <c r="Z71" s="35">
        <v>193</v>
      </c>
      <c r="AA71" s="45">
        <f t="shared" si="68"/>
        <v>6</v>
      </c>
      <c r="AB71" s="35"/>
      <c r="AC71" s="35"/>
      <c r="AD71" s="35"/>
      <c r="AE71" s="35"/>
      <c r="AF71" s="35"/>
      <c r="AG71" s="45">
        <f t="shared" si="69"/>
        <v>0</v>
      </c>
      <c r="AH71" s="35"/>
      <c r="AI71" s="35"/>
      <c r="AJ71" s="35"/>
      <c r="AK71" s="35"/>
      <c r="AL71" s="35"/>
      <c r="AM71" s="45">
        <f t="shared" si="70"/>
        <v>0</v>
      </c>
      <c r="AN71" s="35"/>
      <c r="AO71" s="35"/>
      <c r="AP71" s="35"/>
      <c r="AQ71" s="35"/>
      <c r="AR71" s="35"/>
      <c r="AS71" s="45">
        <f t="shared" si="71"/>
        <v>0</v>
      </c>
    </row>
    <row r="72" spans="1:47" ht="21" customHeight="1" x14ac:dyDescent="0.25">
      <c r="A72" s="220" t="s">
        <v>139</v>
      </c>
      <c r="B72" s="32" t="s">
        <v>124</v>
      </c>
      <c r="C72" s="33">
        <v>3</v>
      </c>
      <c r="D72" s="214"/>
      <c r="E72" s="214"/>
      <c r="F72" s="214"/>
      <c r="G72" s="214">
        <v>3</v>
      </c>
      <c r="H72" s="20">
        <f>U72+AA72+AG72+AM72+AS72</f>
        <v>4</v>
      </c>
      <c r="I72" s="20">
        <f>SUM(O72,J72)</f>
        <v>144</v>
      </c>
      <c r="J72" s="21">
        <f t="shared" si="65"/>
        <v>25</v>
      </c>
      <c r="K72" s="21">
        <f t="shared" si="66"/>
        <v>6</v>
      </c>
      <c r="L72" s="21">
        <f t="shared" si="66"/>
        <v>0</v>
      </c>
      <c r="M72" s="21">
        <f t="shared" si="66"/>
        <v>10</v>
      </c>
      <c r="N72" s="21">
        <f t="shared" si="66"/>
        <v>9</v>
      </c>
      <c r="O72" s="21">
        <f t="shared" si="66"/>
        <v>119</v>
      </c>
      <c r="P72" s="213"/>
      <c r="Q72" s="213"/>
      <c r="R72" s="213"/>
      <c r="S72" s="213"/>
      <c r="T72" s="213"/>
      <c r="U72" s="23">
        <f t="shared" si="67"/>
        <v>0</v>
      </c>
      <c r="V72" s="213"/>
      <c r="W72" s="213"/>
      <c r="X72" s="213"/>
      <c r="Y72" s="213"/>
      <c r="Z72" s="213"/>
      <c r="AA72" s="23">
        <f t="shared" si="68"/>
        <v>0</v>
      </c>
      <c r="AB72" s="213">
        <v>6</v>
      </c>
      <c r="AC72" s="213"/>
      <c r="AD72" s="213">
        <v>10</v>
      </c>
      <c r="AE72" s="213">
        <v>9</v>
      </c>
      <c r="AF72" s="213">
        <v>119</v>
      </c>
      <c r="AG72" s="23">
        <f t="shared" si="69"/>
        <v>4</v>
      </c>
      <c r="AH72" s="213"/>
      <c r="AI72" s="213"/>
      <c r="AJ72" s="213"/>
      <c r="AK72" s="213"/>
      <c r="AL72" s="213"/>
      <c r="AM72" s="23">
        <f t="shared" si="70"/>
        <v>0</v>
      </c>
      <c r="AN72" s="213"/>
      <c r="AO72" s="213"/>
      <c r="AP72" s="213"/>
      <c r="AQ72" s="213"/>
      <c r="AR72" s="213"/>
      <c r="AS72" s="23">
        <f t="shared" si="71"/>
        <v>0</v>
      </c>
    </row>
    <row r="73" spans="1:47" ht="21" customHeight="1" x14ac:dyDescent="0.25">
      <c r="A73" s="220" t="s">
        <v>141</v>
      </c>
      <c r="B73" s="32" t="s">
        <v>126</v>
      </c>
      <c r="C73" s="33"/>
      <c r="D73" s="215">
        <v>3</v>
      </c>
      <c r="E73" s="215"/>
      <c r="F73" s="215"/>
      <c r="G73" s="215">
        <v>3</v>
      </c>
      <c r="H73" s="20">
        <f>U73+AA73+AG73+AM73+AS73</f>
        <v>3</v>
      </c>
      <c r="I73" s="20">
        <f>SUM(O73,J73)</f>
        <v>108</v>
      </c>
      <c r="J73" s="21">
        <f t="shared" si="65"/>
        <v>20</v>
      </c>
      <c r="K73" s="21">
        <f t="shared" si="66"/>
        <v>6</v>
      </c>
      <c r="L73" s="21">
        <f t="shared" si="66"/>
        <v>0</v>
      </c>
      <c r="M73" s="21">
        <f t="shared" si="66"/>
        <v>10</v>
      </c>
      <c r="N73" s="21">
        <f t="shared" si="66"/>
        <v>4</v>
      </c>
      <c r="O73" s="21">
        <f t="shared" si="66"/>
        <v>88</v>
      </c>
      <c r="P73" s="220"/>
      <c r="Q73" s="220"/>
      <c r="R73" s="220"/>
      <c r="S73" s="220"/>
      <c r="T73" s="220"/>
      <c r="U73" s="23">
        <f t="shared" si="67"/>
        <v>0</v>
      </c>
      <c r="V73" s="220"/>
      <c r="W73" s="220"/>
      <c r="X73" s="220"/>
      <c r="Y73" s="220"/>
      <c r="Z73" s="220"/>
      <c r="AA73" s="23">
        <f t="shared" si="68"/>
        <v>0</v>
      </c>
      <c r="AB73" s="220">
        <v>6</v>
      </c>
      <c r="AC73" s="220"/>
      <c r="AD73" s="220">
        <v>10</v>
      </c>
      <c r="AE73" s="220">
        <v>4</v>
      </c>
      <c r="AF73" s="220">
        <v>88</v>
      </c>
      <c r="AG73" s="23">
        <f t="shared" si="69"/>
        <v>3</v>
      </c>
      <c r="AH73" s="220"/>
      <c r="AI73" s="220"/>
      <c r="AJ73" s="220"/>
      <c r="AK73" s="220"/>
      <c r="AL73" s="220"/>
      <c r="AM73" s="23">
        <f t="shared" si="70"/>
        <v>0</v>
      </c>
      <c r="AN73" s="220"/>
      <c r="AO73" s="220"/>
      <c r="AP73" s="220"/>
      <c r="AQ73" s="220"/>
      <c r="AR73" s="220"/>
      <c r="AS73" s="23">
        <f t="shared" si="71"/>
        <v>0</v>
      </c>
    </row>
    <row r="74" spans="1:47" ht="21" customHeight="1" x14ac:dyDescent="0.25">
      <c r="A74" s="220" t="s">
        <v>142</v>
      </c>
      <c r="B74" s="32" t="s">
        <v>159</v>
      </c>
      <c r="C74" s="129"/>
      <c r="D74" s="131">
        <v>4</v>
      </c>
      <c r="E74" s="131"/>
      <c r="F74" s="131"/>
      <c r="G74" s="131">
        <v>4</v>
      </c>
      <c r="H74" s="132">
        <f>U74+AA74+AG74+AM74+AS74</f>
        <v>4</v>
      </c>
      <c r="I74" s="132">
        <f>SUM(O74,J74)</f>
        <v>144</v>
      </c>
      <c r="J74" s="219">
        <f t="shared" si="65"/>
        <v>16</v>
      </c>
      <c r="K74" s="219">
        <f t="shared" ref="K74" si="72">SUM(P74,V74,AB74,AH74,AN74)</f>
        <v>6</v>
      </c>
      <c r="L74" s="219">
        <f t="shared" ref="L74" si="73">SUM(Q74,W74,AC74,AI74,AO74)</f>
        <v>0</v>
      </c>
      <c r="M74" s="219">
        <f t="shared" ref="M74" si="74">SUM(R74,X74,AD74,AJ74,AP74)</f>
        <v>6</v>
      </c>
      <c r="N74" s="219">
        <f t="shared" ref="N74" si="75">SUM(S74,Y74,AE74,AK74,AQ74)</f>
        <v>4</v>
      </c>
      <c r="O74" s="219">
        <f t="shared" ref="O74" si="76">SUM(T74,Z74,AF74,AL74,AR74)</f>
        <v>128</v>
      </c>
      <c r="P74" s="221"/>
      <c r="Q74" s="221"/>
      <c r="R74" s="221"/>
      <c r="S74" s="221"/>
      <c r="T74" s="221"/>
      <c r="U74" s="134">
        <f t="shared" si="67"/>
        <v>0</v>
      </c>
      <c r="V74" s="221"/>
      <c r="W74" s="221"/>
      <c r="X74" s="221"/>
      <c r="Y74" s="221"/>
      <c r="Z74" s="221"/>
      <c r="AA74" s="134">
        <f t="shared" si="68"/>
        <v>0</v>
      </c>
      <c r="AB74" s="221"/>
      <c r="AC74" s="221"/>
      <c r="AD74" s="221"/>
      <c r="AE74" s="221"/>
      <c r="AF74" s="221"/>
      <c r="AG74" s="134">
        <f t="shared" si="69"/>
        <v>0</v>
      </c>
      <c r="AH74" s="221">
        <v>6</v>
      </c>
      <c r="AI74" s="221"/>
      <c r="AJ74" s="221">
        <v>6</v>
      </c>
      <c r="AK74" s="221">
        <v>4</v>
      </c>
      <c r="AL74" s="221">
        <v>128</v>
      </c>
      <c r="AM74" s="134">
        <f t="shared" si="70"/>
        <v>4</v>
      </c>
      <c r="AN74" s="221"/>
      <c r="AO74" s="221"/>
      <c r="AP74" s="221"/>
      <c r="AQ74" s="221"/>
      <c r="AR74" s="221"/>
      <c r="AS74" s="134">
        <f t="shared" si="71"/>
        <v>0</v>
      </c>
    </row>
    <row r="75" spans="1:47" ht="21" customHeight="1" x14ac:dyDescent="0.25">
      <c r="A75" s="220" t="s">
        <v>143</v>
      </c>
      <c r="B75" s="32" t="s">
        <v>138</v>
      </c>
      <c r="C75" s="33">
        <v>3</v>
      </c>
      <c r="D75" s="34"/>
      <c r="E75" s="34"/>
      <c r="F75" s="34">
        <v>3</v>
      </c>
      <c r="G75" s="34"/>
      <c r="H75" s="43">
        <f t="shared" ref="H75:H87" si="77">U75+AA75+AG75+AM75+AS75</f>
        <v>9</v>
      </c>
      <c r="I75" s="43">
        <f t="shared" ref="I75:I87" si="78">SUM(O75,J75)</f>
        <v>324</v>
      </c>
      <c r="J75" s="44">
        <f t="shared" ref="J75:J87" si="79">SUM(K75:N75)</f>
        <v>25</v>
      </c>
      <c r="K75" s="44">
        <f t="shared" ref="K75:O85" si="80">SUM(P75,V75,AB75,AH75,AN75)</f>
        <v>8</v>
      </c>
      <c r="L75" s="44">
        <f t="shared" si="80"/>
        <v>0</v>
      </c>
      <c r="M75" s="44">
        <f t="shared" si="80"/>
        <v>8</v>
      </c>
      <c r="N75" s="44">
        <f t="shared" si="80"/>
        <v>9</v>
      </c>
      <c r="O75" s="44">
        <f t="shared" si="80"/>
        <v>299</v>
      </c>
      <c r="P75" s="35"/>
      <c r="Q75" s="35"/>
      <c r="R75" s="35"/>
      <c r="S75" s="35"/>
      <c r="T75" s="35"/>
      <c r="U75" s="45">
        <f t="shared" ref="U75:U87" si="81">SUM(P75:T75)/36</f>
        <v>0</v>
      </c>
      <c r="V75" s="35"/>
      <c r="W75" s="35"/>
      <c r="X75" s="35"/>
      <c r="Y75" s="35"/>
      <c r="Z75" s="35"/>
      <c r="AA75" s="45">
        <f t="shared" ref="AA75:AA87" si="82">SUM(V75:Z75)/36</f>
        <v>0</v>
      </c>
      <c r="AB75" s="35">
        <v>8</v>
      </c>
      <c r="AC75" s="35"/>
      <c r="AD75" s="35">
        <v>8</v>
      </c>
      <c r="AE75" s="35">
        <v>9</v>
      </c>
      <c r="AF75" s="35">
        <v>299</v>
      </c>
      <c r="AG75" s="45">
        <f t="shared" ref="AG75:AG87" si="83">SUM(AB75:AF75)/36</f>
        <v>9</v>
      </c>
      <c r="AH75" s="35"/>
      <c r="AI75" s="35"/>
      <c r="AJ75" s="35"/>
      <c r="AK75" s="35"/>
      <c r="AL75" s="35"/>
      <c r="AM75" s="45">
        <f t="shared" ref="AM75:AM87" si="84">SUM(AH75:AL75)/36</f>
        <v>0</v>
      </c>
      <c r="AN75" s="35"/>
      <c r="AO75" s="35"/>
      <c r="AP75" s="35"/>
      <c r="AQ75" s="35"/>
      <c r="AR75" s="35"/>
      <c r="AS75" s="45">
        <f t="shared" ref="AS75:AS87" si="85">SUM(AN75:AR75)/36</f>
        <v>0</v>
      </c>
    </row>
    <row r="76" spans="1:47" ht="21" customHeight="1" x14ac:dyDescent="0.25">
      <c r="A76" s="220" t="s">
        <v>145</v>
      </c>
      <c r="B76" s="32" t="s">
        <v>140</v>
      </c>
      <c r="C76" s="33">
        <v>2</v>
      </c>
      <c r="D76" s="34"/>
      <c r="E76" s="34"/>
      <c r="F76" s="34"/>
      <c r="G76" s="34">
        <v>2</v>
      </c>
      <c r="H76" s="43">
        <f t="shared" si="77"/>
        <v>5</v>
      </c>
      <c r="I76" s="43">
        <f t="shared" si="78"/>
        <v>180</v>
      </c>
      <c r="J76" s="44">
        <f t="shared" si="79"/>
        <v>27</v>
      </c>
      <c r="K76" s="44">
        <f t="shared" si="80"/>
        <v>10</v>
      </c>
      <c r="L76" s="44">
        <f t="shared" si="80"/>
        <v>0</v>
      </c>
      <c r="M76" s="44">
        <f t="shared" si="80"/>
        <v>8</v>
      </c>
      <c r="N76" s="44">
        <f t="shared" si="80"/>
        <v>9</v>
      </c>
      <c r="O76" s="44">
        <f t="shared" si="80"/>
        <v>153</v>
      </c>
      <c r="P76" s="35"/>
      <c r="Q76" s="35"/>
      <c r="R76" s="35"/>
      <c r="S76" s="35"/>
      <c r="T76" s="35"/>
      <c r="U76" s="45">
        <f t="shared" si="81"/>
        <v>0</v>
      </c>
      <c r="V76" s="239">
        <v>10</v>
      </c>
      <c r="W76" s="239"/>
      <c r="X76" s="239">
        <v>8</v>
      </c>
      <c r="Y76" s="239">
        <v>9</v>
      </c>
      <c r="Z76" s="239">
        <v>153</v>
      </c>
      <c r="AA76" s="45">
        <f t="shared" si="82"/>
        <v>5</v>
      </c>
      <c r="AB76" s="35"/>
      <c r="AC76" s="35"/>
      <c r="AD76" s="35"/>
      <c r="AE76" s="35"/>
      <c r="AF76" s="35"/>
      <c r="AG76" s="45">
        <f t="shared" si="83"/>
        <v>0</v>
      </c>
      <c r="AH76" s="35"/>
      <c r="AI76" s="35"/>
      <c r="AJ76" s="35"/>
      <c r="AK76" s="35"/>
      <c r="AL76" s="35"/>
      <c r="AM76" s="45">
        <f t="shared" si="84"/>
        <v>0</v>
      </c>
      <c r="AN76" s="35"/>
      <c r="AO76" s="35"/>
      <c r="AP76" s="35"/>
      <c r="AQ76" s="35"/>
      <c r="AR76" s="35"/>
      <c r="AS76" s="45">
        <f t="shared" si="85"/>
        <v>0</v>
      </c>
    </row>
    <row r="77" spans="1:47" ht="21" customHeight="1" x14ac:dyDescent="0.25">
      <c r="A77" s="220" t="s">
        <v>146</v>
      </c>
      <c r="B77" s="32" t="s">
        <v>299</v>
      </c>
      <c r="C77" s="33"/>
      <c r="D77" s="240">
        <v>3</v>
      </c>
      <c r="E77" s="240"/>
      <c r="F77" s="215"/>
      <c r="G77" s="215">
        <v>3</v>
      </c>
      <c r="H77" s="43">
        <f t="shared" ref="H77" si="86">U77+AA77+AG77+AM77+AS77</f>
        <v>3</v>
      </c>
      <c r="I77" s="43">
        <f t="shared" ref="I77" si="87">SUM(O77,J77)</f>
        <v>108</v>
      </c>
      <c r="J77" s="44">
        <f t="shared" ref="J77" si="88">SUM(K77:N77)</f>
        <v>16</v>
      </c>
      <c r="K77" s="44">
        <f t="shared" ref="K77" si="89">SUM(P77,V77,AB77,AH77,AN77)</f>
        <v>6</v>
      </c>
      <c r="L77" s="44">
        <f t="shared" ref="L77" si="90">SUM(Q77,W77,AC77,AI77,AO77)</f>
        <v>0</v>
      </c>
      <c r="M77" s="44">
        <f t="shared" ref="M77" si="91">SUM(R77,X77,AD77,AJ77,AP77)</f>
        <v>6</v>
      </c>
      <c r="N77" s="44">
        <f t="shared" ref="N77" si="92">SUM(S77,Y77,AE77,AK77,AQ77)</f>
        <v>4</v>
      </c>
      <c r="O77" s="44">
        <f t="shared" ref="O77" si="93">SUM(T77,Z77,AF77,AL77,AR77)</f>
        <v>92</v>
      </c>
      <c r="P77" s="220"/>
      <c r="Q77" s="220"/>
      <c r="R77" s="220"/>
      <c r="S77" s="220"/>
      <c r="T77" s="220"/>
      <c r="U77" s="45">
        <f t="shared" ref="U77" si="94">SUM(P77:T77)/36</f>
        <v>0</v>
      </c>
      <c r="V77" s="239"/>
      <c r="W77" s="239"/>
      <c r="X77" s="239"/>
      <c r="Y77" s="239"/>
      <c r="Z77" s="239"/>
      <c r="AA77" s="45">
        <f t="shared" ref="AA77" si="95">SUM(V77:Z77)/36</f>
        <v>0</v>
      </c>
      <c r="AB77" s="239">
        <v>6</v>
      </c>
      <c r="AC77" s="239"/>
      <c r="AD77" s="239">
        <v>6</v>
      </c>
      <c r="AE77" s="239">
        <v>4</v>
      </c>
      <c r="AF77" s="239">
        <v>92</v>
      </c>
      <c r="AG77" s="45">
        <f t="shared" ref="AG77" si="96">SUM(AB77:AF77)/36</f>
        <v>3</v>
      </c>
      <c r="AH77" s="220"/>
      <c r="AI77" s="220"/>
      <c r="AJ77" s="220"/>
      <c r="AK77" s="220"/>
      <c r="AL77" s="220"/>
      <c r="AM77" s="45">
        <f t="shared" ref="AM77" si="97">SUM(AH77:AL77)/36</f>
        <v>0</v>
      </c>
      <c r="AN77" s="220"/>
      <c r="AO77" s="220"/>
      <c r="AP77" s="220"/>
      <c r="AQ77" s="220"/>
      <c r="AR77" s="220"/>
      <c r="AS77" s="45">
        <f t="shared" ref="AS77" si="98">SUM(AN77:AR77)/36</f>
        <v>0</v>
      </c>
    </row>
    <row r="78" spans="1:47" ht="21" customHeight="1" x14ac:dyDescent="0.25">
      <c r="A78" s="220" t="s">
        <v>148</v>
      </c>
      <c r="B78" s="251" t="s">
        <v>332</v>
      </c>
      <c r="C78" s="33">
        <v>4</v>
      </c>
      <c r="D78" s="34"/>
      <c r="E78" s="34"/>
      <c r="F78" s="34"/>
      <c r="G78" s="34">
        <v>4</v>
      </c>
      <c r="H78" s="43">
        <f t="shared" si="77"/>
        <v>7</v>
      </c>
      <c r="I78" s="43">
        <f t="shared" si="78"/>
        <v>252</v>
      </c>
      <c r="J78" s="44">
        <f t="shared" si="79"/>
        <v>25</v>
      </c>
      <c r="K78" s="44">
        <f t="shared" si="80"/>
        <v>8</v>
      </c>
      <c r="L78" s="44">
        <f t="shared" si="80"/>
        <v>0</v>
      </c>
      <c r="M78" s="44">
        <f t="shared" si="80"/>
        <v>8</v>
      </c>
      <c r="N78" s="44">
        <f t="shared" si="80"/>
        <v>9</v>
      </c>
      <c r="O78" s="44">
        <f t="shared" si="80"/>
        <v>227</v>
      </c>
      <c r="P78" s="35"/>
      <c r="Q78" s="35"/>
      <c r="R78" s="35"/>
      <c r="S78" s="35"/>
      <c r="T78" s="35"/>
      <c r="U78" s="45">
        <f t="shared" si="81"/>
        <v>0</v>
      </c>
      <c r="V78" s="35"/>
      <c r="W78" s="35"/>
      <c r="X78" s="35"/>
      <c r="Y78" s="35"/>
      <c r="Z78" s="35"/>
      <c r="AA78" s="45">
        <f t="shared" si="82"/>
        <v>0</v>
      </c>
      <c r="AB78" s="35"/>
      <c r="AC78" s="35"/>
      <c r="AD78" s="35"/>
      <c r="AE78" s="35"/>
      <c r="AF78" s="35"/>
      <c r="AG78" s="45">
        <f t="shared" si="83"/>
        <v>0</v>
      </c>
      <c r="AH78" s="35">
        <v>8</v>
      </c>
      <c r="AI78" s="35"/>
      <c r="AJ78" s="35">
        <v>8</v>
      </c>
      <c r="AK78" s="35">
        <v>9</v>
      </c>
      <c r="AL78" s="35">
        <v>227</v>
      </c>
      <c r="AM78" s="45">
        <f t="shared" si="84"/>
        <v>7</v>
      </c>
      <c r="AN78" s="35"/>
      <c r="AO78" s="35"/>
      <c r="AP78" s="35"/>
      <c r="AQ78" s="35"/>
      <c r="AR78" s="35"/>
      <c r="AS78" s="45">
        <f t="shared" si="85"/>
        <v>0</v>
      </c>
    </row>
    <row r="79" spans="1:47" ht="15" customHeight="1" x14ac:dyDescent="0.25">
      <c r="A79" s="220" t="s">
        <v>150</v>
      </c>
      <c r="B79" s="32" t="s">
        <v>144</v>
      </c>
      <c r="C79" s="33">
        <v>4</v>
      </c>
      <c r="D79" s="34"/>
      <c r="E79" s="34"/>
      <c r="F79" s="34">
        <v>4</v>
      </c>
      <c r="G79" s="34"/>
      <c r="H79" s="43">
        <f t="shared" si="77"/>
        <v>7</v>
      </c>
      <c r="I79" s="43">
        <f t="shared" si="78"/>
        <v>252</v>
      </c>
      <c r="J79" s="44">
        <f t="shared" si="79"/>
        <v>25</v>
      </c>
      <c r="K79" s="44">
        <f t="shared" si="80"/>
        <v>10</v>
      </c>
      <c r="L79" s="44">
        <f t="shared" si="80"/>
        <v>0</v>
      </c>
      <c r="M79" s="44">
        <f t="shared" si="80"/>
        <v>6</v>
      </c>
      <c r="N79" s="44">
        <f t="shared" si="80"/>
        <v>9</v>
      </c>
      <c r="O79" s="44">
        <f t="shared" si="80"/>
        <v>227</v>
      </c>
      <c r="P79" s="35"/>
      <c r="Q79" s="35"/>
      <c r="R79" s="35"/>
      <c r="S79" s="35"/>
      <c r="T79" s="35"/>
      <c r="U79" s="45">
        <f t="shared" si="81"/>
        <v>0</v>
      </c>
      <c r="V79" s="35"/>
      <c r="W79" s="35"/>
      <c r="X79" s="35"/>
      <c r="Y79" s="35"/>
      <c r="Z79" s="35"/>
      <c r="AA79" s="45">
        <f t="shared" si="82"/>
        <v>0</v>
      </c>
      <c r="AB79" s="35"/>
      <c r="AC79" s="35"/>
      <c r="AD79" s="35"/>
      <c r="AE79" s="35"/>
      <c r="AF79" s="35"/>
      <c r="AG79" s="45">
        <f t="shared" si="83"/>
        <v>0</v>
      </c>
      <c r="AH79" s="35">
        <v>10</v>
      </c>
      <c r="AI79" s="35"/>
      <c r="AJ79" s="35">
        <v>6</v>
      </c>
      <c r="AK79" s="35">
        <v>9</v>
      </c>
      <c r="AL79" s="35">
        <v>227</v>
      </c>
      <c r="AM79" s="45">
        <f t="shared" si="84"/>
        <v>7</v>
      </c>
      <c r="AN79" s="35"/>
      <c r="AO79" s="35"/>
      <c r="AP79" s="35"/>
      <c r="AQ79" s="35"/>
      <c r="AR79" s="35"/>
      <c r="AS79" s="45">
        <f t="shared" si="85"/>
        <v>0</v>
      </c>
    </row>
    <row r="80" spans="1:47" ht="45" customHeight="1" x14ac:dyDescent="0.25">
      <c r="A80" s="220" t="s">
        <v>152</v>
      </c>
      <c r="B80" s="32" t="s">
        <v>156</v>
      </c>
      <c r="C80" s="33">
        <v>5</v>
      </c>
      <c r="D80" s="215"/>
      <c r="E80" s="215"/>
      <c r="F80" s="215">
        <v>5</v>
      </c>
      <c r="G80" s="215"/>
      <c r="H80" s="43">
        <f t="shared" si="77"/>
        <v>7</v>
      </c>
      <c r="I80" s="43">
        <f t="shared" si="78"/>
        <v>252</v>
      </c>
      <c r="J80" s="44">
        <f t="shared" si="79"/>
        <v>29</v>
      </c>
      <c r="K80" s="44">
        <f t="shared" si="80"/>
        <v>10</v>
      </c>
      <c r="L80" s="44">
        <f t="shared" si="80"/>
        <v>0</v>
      </c>
      <c r="M80" s="44">
        <f t="shared" si="80"/>
        <v>10</v>
      </c>
      <c r="N80" s="44">
        <f t="shared" si="80"/>
        <v>9</v>
      </c>
      <c r="O80" s="44">
        <f t="shared" si="80"/>
        <v>223</v>
      </c>
      <c r="P80" s="220"/>
      <c r="Q80" s="220"/>
      <c r="R80" s="220"/>
      <c r="S80" s="220"/>
      <c r="T80" s="220"/>
      <c r="U80" s="45">
        <f t="shared" si="81"/>
        <v>0</v>
      </c>
      <c r="V80" s="220"/>
      <c r="W80" s="220"/>
      <c r="X80" s="220"/>
      <c r="Y80" s="220"/>
      <c r="Z80" s="220"/>
      <c r="AA80" s="45">
        <f t="shared" si="82"/>
        <v>0</v>
      </c>
      <c r="AB80" s="220"/>
      <c r="AC80" s="220"/>
      <c r="AD80" s="220"/>
      <c r="AE80" s="220"/>
      <c r="AF80" s="220"/>
      <c r="AG80" s="45">
        <f t="shared" si="83"/>
        <v>0</v>
      </c>
      <c r="AH80" s="220"/>
      <c r="AI80" s="220"/>
      <c r="AJ80" s="220"/>
      <c r="AK80" s="220"/>
      <c r="AL80" s="220"/>
      <c r="AM80" s="45">
        <f t="shared" si="84"/>
        <v>0</v>
      </c>
      <c r="AN80" s="220">
        <v>10</v>
      </c>
      <c r="AO80" s="220"/>
      <c r="AP80" s="220">
        <v>10</v>
      </c>
      <c r="AQ80" s="220">
        <v>9</v>
      </c>
      <c r="AR80" s="220">
        <v>223</v>
      </c>
      <c r="AS80" s="45">
        <f t="shared" si="85"/>
        <v>7</v>
      </c>
    </row>
    <row r="81" spans="1:47" ht="18" customHeight="1" x14ac:dyDescent="0.25">
      <c r="A81" s="220" t="s">
        <v>153</v>
      </c>
      <c r="B81" s="32" t="s">
        <v>164</v>
      </c>
      <c r="C81" s="129">
        <v>4</v>
      </c>
      <c r="D81" s="131"/>
      <c r="E81" s="131"/>
      <c r="F81" s="131"/>
      <c r="G81" s="131">
        <v>4</v>
      </c>
      <c r="H81" s="132">
        <f>U81+AA81+AG81+AM81+AS81</f>
        <v>4</v>
      </c>
      <c r="I81" s="132">
        <f>SUM(O81,J81)</f>
        <v>144</v>
      </c>
      <c r="J81" s="219">
        <f>SUM(K81:N81)</f>
        <v>29</v>
      </c>
      <c r="K81" s="219">
        <f t="shared" ref="K81:O82" si="99">SUM(P81,V81,AB81,AH81,AN81)</f>
        <v>8</v>
      </c>
      <c r="L81" s="219">
        <f t="shared" si="99"/>
        <v>0</v>
      </c>
      <c r="M81" s="219">
        <f t="shared" si="99"/>
        <v>12</v>
      </c>
      <c r="N81" s="219">
        <f t="shared" si="99"/>
        <v>9</v>
      </c>
      <c r="O81" s="219">
        <f t="shared" si="99"/>
        <v>115</v>
      </c>
      <c r="P81" s="221"/>
      <c r="Q81" s="221"/>
      <c r="R81" s="221"/>
      <c r="S81" s="221"/>
      <c r="T81" s="221"/>
      <c r="U81" s="134">
        <f>SUM(P81:T81)/36</f>
        <v>0</v>
      </c>
      <c r="V81" s="221"/>
      <c r="W81" s="221"/>
      <c r="X81" s="221"/>
      <c r="Y81" s="221"/>
      <c r="Z81" s="221"/>
      <c r="AA81" s="134">
        <f>SUM(V81:Z81)/36</f>
        <v>0</v>
      </c>
      <c r="AB81" s="221"/>
      <c r="AC81" s="221"/>
      <c r="AD81" s="221"/>
      <c r="AE81" s="221"/>
      <c r="AF81" s="221"/>
      <c r="AG81" s="134">
        <f>SUM(AB81:AF81)/36</f>
        <v>0</v>
      </c>
      <c r="AH81" s="221">
        <v>8</v>
      </c>
      <c r="AI81" s="221"/>
      <c r="AJ81" s="221">
        <v>12</v>
      </c>
      <c r="AK81" s="221">
        <v>9</v>
      </c>
      <c r="AL81" s="221">
        <v>115</v>
      </c>
      <c r="AM81" s="134">
        <f>SUM(AH81:AL81)/36</f>
        <v>4</v>
      </c>
      <c r="AN81" s="221"/>
      <c r="AO81" s="221"/>
      <c r="AP81" s="221"/>
      <c r="AQ81" s="221"/>
      <c r="AR81" s="221"/>
      <c r="AS81" s="134">
        <f>SUM(AN81:AR81)/36</f>
        <v>0</v>
      </c>
    </row>
    <row r="82" spans="1:47" ht="21" customHeight="1" x14ac:dyDescent="0.25">
      <c r="A82" s="220" t="s">
        <v>154</v>
      </c>
      <c r="B82" s="32" t="s">
        <v>333</v>
      </c>
      <c r="C82" s="129"/>
      <c r="D82" s="131">
        <v>4</v>
      </c>
      <c r="E82" s="131"/>
      <c r="F82" s="131"/>
      <c r="G82" s="131">
        <v>4</v>
      </c>
      <c r="H82" s="132">
        <f>U82+AA82+AG82+AM82+AS82</f>
        <v>3</v>
      </c>
      <c r="I82" s="132">
        <f>SUM(O82,J82)</f>
        <v>108</v>
      </c>
      <c r="J82" s="219">
        <f>SUM(K82:N82)</f>
        <v>16</v>
      </c>
      <c r="K82" s="219">
        <f t="shared" si="99"/>
        <v>6</v>
      </c>
      <c r="L82" s="219">
        <f t="shared" si="99"/>
        <v>0</v>
      </c>
      <c r="M82" s="219">
        <f t="shared" si="99"/>
        <v>6</v>
      </c>
      <c r="N82" s="219">
        <f t="shared" si="99"/>
        <v>4</v>
      </c>
      <c r="O82" s="219">
        <f t="shared" si="99"/>
        <v>92</v>
      </c>
      <c r="P82" s="221"/>
      <c r="Q82" s="221"/>
      <c r="R82" s="221"/>
      <c r="S82" s="221"/>
      <c r="T82" s="221"/>
      <c r="U82" s="134">
        <f>SUM(P82:T82)/36</f>
        <v>0</v>
      </c>
      <c r="V82" s="221"/>
      <c r="W82" s="221"/>
      <c r="X82" s="221"/>
      <c r="Y82" s="221"/>
      <c r="Z82" s="221"/>
      <c r="AA82" s="134">
        <f>SUM(V82:Z82)/36</f>
        <v>0</v>
      </c>
      <c r="AB82" s="221"/>
      <c r="AC82" s="221"/>
      <c r="AD82" s="221"/>
      <c r="AE82" s="221"/>
      <c r="AF82" s="221"/>
      <c r="AG82" s="134">
        <f>SUM(AB82:AF82)/36</f>
        <v>0</v>
      </c>
      <c r="AH82" s="221">
        <v>6</v>
      </c>
      <c r="AI82" s="221"/>
      <c r="AJ82" s="221">
        <v>6</v>
      </c>
      <c r="AK82" s="221">
        <v>4</v>
      </c>
      <c r="AL82" s="221">
        <v>92</v>
      </c>
      <c r="AM82" s="134">
        <f>SUM(AH82:AL82)/36</f>
        <v>3</v>
      </c>
      <c r="AN82" s="221"/>
      <c r="AO82" s="221"/>
      <c r="AP82" s="221"/>
      <c r="AQ82" s="221"/>
      <c r="AR82" s="221"/>
      <c r="AS82" s="134">
        <f>SUM(AN82:AR82)/36</f>
        <v>0</v>
      </c>
    </row>
    <row r="83" spans="1:47" ht="21" customHeight="1" x14ac:dyDescent="0.25">
      <c r="A83" s="220" t="s">
        <v>155</v>
      </c>
      <c r="B83" s="32" t="s">
        <v>300</v>
      </c>
      <c r="C83" s="33"/>
      <c r="D83" s="240">
        <v>1</v>
      </c>
      <c r="E83" s="240"/>
      <c r="F83" s="240"/>
      <c r="G83" s="240">
        <v>1</v>
      </c>
      <c r="H83" s="43">
        <f t="shared" si="77"/>
        <v>2</v>
      </c>
      <c r="I83" s="43">
        <f t="shared" si="78"/>
        <v>72</v>
      </c>
      <c r="J83" s="44">
        <f t="shared" si="79"/>
        <v>16</v>
      </c>
      <c r="K83" s="44">
        <f t="shared" si="80"/>
        <v>6</v>
      </c>
      <c r="L83" s="44">
        <f t="shared" si="80"/>
        <v>0</v>
      </c>
      <c r="M83" s="44">
        <f t="shared" si="80"/>
        <v>6</v>
      </c>
      <c r="N83" s="44">
        <f t="shared" si="80"/>
        <v>4</v>
      </c>
      <c r="O83" s="44">
        <f t="shared" si="80"/>
        <v>56</v>
      </c>
      <c r="P83" s="239">
        <v>6</v>
      </c>
      <c r="Q83" s="239"/>
      <c r="R83" s="239">
        <v>6</v>
      </c>
      <c r="S83" s="239">
        <v>4</v>
      </c>
      <c r="T83" s="239">
        <v>56</v>
      </c>
      <c r="U83" s="45">
        <f t="shared" si="81"/>
        <v>2</v>
      </c>
      <c r="V83" s="35"/>
      <c r="W83" s="35"/>
      <c r="X83" s="35"/>
      <c r="Y83" s="35"/>
      <c r="Z83" s="35"/>
      <c r="AA83" s="45">
        <f t="shared" si="82"/>
        <v>0</v>
      </c>
      <c r="AB83" s="35"/>
      <c r="AC83" s="35"/>
      <c r="AD83" s="35"/>
      <c r="AE83" s="35"/>
      <c r="AF83" s="35"/>
      <c r="AG83" s="45">
        <f t="shared" si="83"/>
        <v>0</v>
      </c>
      <c r="AH83" s="35"/>
      <c r="AI83" s="35"/>
      <c r="AJ83" s="35"/>
      <c r="AK83" s="35"/>
      <c r="AL83" s="35"/>
      <c r="AM83" s="45">
        <f t="shared" si="84"/>
        <v>0</v>
      </c>
      <c r="AN83" s="35"/>
      <c r="AO83" s="35"/>
      <c r="AP83" s="35"/>
      <c r="AQ83" s="35"/>
      <c r="AR83" s="35"/>
      <c r="AS83" s="45">
        <f t="shared" si="85"/>
        <v>0</v>
      </c>
    </row>
    <row r="84" spans="1:47" ht="21" hidden="1" customHeight="1" x14ac:dyDescent="0.25">
      <c r="A84" s="31"/>
      <c r="B84" s="46"/>
      <c r="C84" s="33"/>
      <c r="D84" s="34"/>
      <c r="E84" s="34"/>
      <c r="F84" s="34"/>
      <c r="G84" s="34"/>
      <c r="H84" s="43">
        <f t="shared" si="77"/>
        <v>0</v>
      </c>
      <c r="I84" s="43">
        <f t="shared" si="78"/>
        <v>0</v>
      </c>
      <c r="J84" s="44">
        <f t="shared" si="79"/>
        <v>0</v>
      </c>
      <c r="K84" s="44">
        <f t="shared" si="80"/>
        <v>0</v>
      </c>
      <c r="L84" s="44">
        <f t="shared" si="80"/>
        <v>0</v>
      </c>
      <c r="M84" s="44">
        <f t="shared" si="80"/>
        <v>0</v>
      </c>
      <c r="N84" s="44">
        <f t="shared" si="80"/>
        <v>0</v>
      </c>
      <c r="O84" s="44">
        <f t="shared" si="80"/>
        <v>0</v>
      </c>
      <c r="P84" s="35"/>
      <c r="Q84" s="35"/>
      <c r="R84" s="35"/>
      <c r="S84" s="35"/>
      <c r="T84" s="35"/>
      <c r="U84" s="45">
        <f t="shared" si="81"/>
        <v>0</v>
      </c>
      <c r="V84" s="35"/>
      <c r="W84" s="35"/>
      <c r="X84" s="35"/>
      <c r="Y84" s="35"/>
      <c r="Z84" s="35"/>
      <c r="AA84" s="45">
        <f t="shared" si="82"/>
        <v>0</v>
      </c>
      <c r="AB84" s="35"/>
      <c r="AC84" s="35"/>
      <c r="AD84" s="35"/>
      <c r="AE84" s="35"/>
      <c r="AF84" s="35"/>
      <c r="AG84" s="45">
        <f t="shared" si="83"/>
        <v>0</v>
      </c>
      <c r="AH84" s="35"/>
      <c r="AI84" s="35"/>
      <c r="AJ84" s="35"/>
      <c r="AK84" s="35"/>
      <c r="AL84" s="35"/>
      <c r="AM84" s="45">
        <f t="shared" si="84"/>
        <v>0</v>
      </c>
      <c r="AN84" s="35"/>
      <c r="AO84" s="35"/>
      <c r="AP84" s="35"/>
      <c r="AQ84" s="35"/>
      <c r="AR84" s="35"/>
      <c r="AS84" s="45">
        <f t="shared" si="85"/>
        <v>0</v>
      </c>
    </row>
    <row r="85" spans="1:47" ht="21" hidden="1" customHeight="1" x14ac:dyDescent="0.25">
      <c r="A85" s="31"/>
      <c r="B85" s="46"/>
      <c r="C85" s="33"/>
      <c r="D85" s="34"/>
      <c r="E85" s="34"/>
      <c r="F85" s="34"/>
      <c r="G85" s="34"/>
      <c r="H85" s="43">
        <f t="shared" si="77"/>
        <v>0</v>
      </c>
      <c r="I85" s="43">
        <f t="shared" si="78"/>
        <v>0</v>
      </c>
      <c r="J85" s="44">
        <f t="shared" si="79"/>
        <v>0</v>
      </c>
      <c r="K85" s="44">
        <f t="shared" si="80"/>
        <v>0</v>
      </c>
      <c r="L85" s="44">
        <f t="shared" si="80"/>
        <v>0</v>
      </c>
      <c r="M85" s="44">
        <f t="shared" si="80"/>
        <v>0</v>
      </c>
      <c r="N85" s="44">
        <f t="shared" si="80"/>
        <v>0</v>
      </c>
      <c r="O85" s="44">
        <f t="shared" si="80"/>
        <v>0</v>
      </c>
      <c r="P85" s="35"/>
      <c r="Q85" s="35"/>
      <c r="R85" s="35"/>
      <c r="S85" s="35"/>
      <c r="T85" s="35"/>
      <c r="U85" s="45">
        <f t="shared" si="81"/>
        <v>0</v>
      </c>
      <c r="V85" s="35"/>
      <c r="W85" s="35"/>
      <c r="X85" s="35"/>
      <c r="Y85" s="35"/>
      <c r="Z85" s="35"/>
      <c r="AA85" s="45">
        <f t="shared" si="82"/>
        <v>0</v>
      </c>
      <c r="AB85" s="35"/>
      <c r="AC85" s="35"/>
      <c r="AD85" s="35"/>
      <c r="AE85" s="35"/>
      <c r="AF85" s="35"/>
      <c r="AG85" s="45">
        <f t="shared" si="83"/>
        <v>0</v>
      </c>
      <c r="AH85" s="35"/>
      <c r="AI85" s="35"/>
      <c r="AJ85" s="35"/>
      <c r="AK85" s="35"/>
      <c r="AL85" s="35"/>
      <c r="AM85" s="45">
        <f t="shared" si="84"/>
        <v>0</v>
      </c>
      <c r="AN85" s="35"/>
      <c r="AO85" s="35"/>
      <c r="AP85" s="35"/>
      <c r="AQ85" s="35"/>
      <c r="AR85" s="35"/>
      <c r="AS85" s="45">
        <f t="shared" si="85"/>
        <v>0</v>
      </c>
    </row>
    <row r="86" spans="1:47" ht="20.25" hidden="1" customHeight="1" x14ac:dyDescent="0.25">
      <c r="A86" s="31"/>
      <c r="B86" s="46"/>
      <c r="C86" s="33"/>
      <c r="D86" s="34"/>
      <c r="E86" s="34"/>
      <c r="F86" s="34"/>
      <c r="G86" s="34"/>
      <c r="H86" s="43">
        <f t="shared" si="77"/>
        <v>0</v>
      </c>
      <c r="I86" s="43">
        <f t="shared" si="78"/>
        <v>0</v>
      </c>
      <c r="J86" s="44">
        <f t="shared" si="79"/>
        <v>0</v>
      </c>
      <c r="K86" s="44">
        <f t="shared" ref="K86:O87" si="100">SUM(P86,V86,AB86,AH86,AN86)</f>
        <v>0</v>
      </c>
      <c r="L86" s="44">
        <f t="shared" si="100"/>
        <v>0</v>
      </c>
      <c r="M86" s="44">
        <f t="shared" si="100"/>
        <v>0</v>
      </c>
      <c r="N86" s="44">
        <f t="shared" si="100"/>
        <v>0</v>
      </c>
      <c r="O86" s="44">
        <f t="shared" si="100"/>
        <v>0</v>
      </c>
      <c r="P86" s="35"/>
      <c r="Q86" s="35"/>
      <c r="R86" s="35"/>
      <c r="S86" s="35"/>
      <c r="T86" s="35"/>
      <c r="U86" s="45">
        <f t="shared" si="81"/>
        <v>0</v>
      </c>
      <c r="V86" s="35"/>
      <c r="W86" s="35"/>
      <c r="X86" s="35"/>
      <c r="Y86" s="35"/>
      <c r="Z86" s="35"/>
      <c r="AA86" s="45">
        <f t="shared" si="82"/>
        <v>0</v>
      </c>
      <c r="AB86" s="35"/>
      <c r="AC86" s="35"/>
      <c r="AD86" s="35"/>
      <c r="AE86" s="35"/>
      <c r="AF86" s="35"/>
      <c r="AG86" s="45">
        <f t="shared" si="83"/>
        <v>0</v>
      </c>
      <c r="AH86" s="35"/>
      <c r="AI86" s="35"/>
      <c r="AJ86" s="35"/>
      <c r="AK86" s="35"/>
      <c r="AL86" s="35"/>
      <c r="AM86" s="45">
        <f t="shared" si="84"/>
        <v>0</v>
      </c>
      <c r="AN86" s="35"/>
      <c r="AO86" s="35"/>
      <c r="AP86" s="35"/>
      <c r="AQ86" s="35"/>
      <c r="AR86" s="35"/>
      <c r="AS86" s="45">
        <f t="shared" si="85"/>
        <v>0</v>
      </c>
    </row>
    <row r="87" spans="1:47" ht="18.75" hidden="1" customHeight="1" x14ac:dyDescent="0.3">
      <c r="A87" s="31"/>
      <c r="B87" s="46"/>
      <c r="C87" s="33"/>
      <c r="D87" s="34"/>
      <c r="E87" s="34"/>
      <c r="F87" s="34"/>
      <c r="G87" s="34"/>
      <c r="H87" s="43">
        <f t="shared" si="77"/>
        <v>0</v>
      </c>
      <c r="I87" s="43">
        <f t="shared" si="78"/>
        <v>0</v>
      </c>
      <c r="J87" s="44">
        <f t="shared" si="79"/>
        <v>0</v>
      </c>
      <c r="K87" s="44">
        <f t="shared" si="100"/>
        <v>0</v>
      </c>
      <c r="L87" s="44">
        <f t="shared" si="100"/>
        <v>0</v>
      </c>
      <c r="M87" s="44">
        <f t="shared" si="100"/>
        <v>0</v>
      </c>
      <c r="N87" s="44">
        <f t="shared" si="100"/>
        <v>0</v>
      </c>
      <c r="O87" s="44">
        <f t="shared" si="100"/>
        <v>0</v>
      </c>
      <c r="P87" s="35"/>
      <c r="Q87" s="35"/>
      <c r="R87" s="35"/>
      <c r="S87" s="35"/>
      <c r="T87" s="35"/>
      <c r="U87" s="45">
        <f t="shared" si="81"/>
        <v>0</v>
      </c>
      <c r="V87" s="35"/>
      <c r="W87" s="35"/>
      <c r="X87" s="35"/>
      <c r="Y87" s="35"/>
      <c r="Z87" s="35"/>
      <c r="AA87" s="45">
        <f t="shared" si="82"/>
        <v>0</v>
      </c>
      <c r="AB87" s="35"/>
      <c r="AC87" s="35"/>
      <c r="AD87" s="35"/>
      <c r="AE87" s="35"/>
      <c r="AF87" s="35"/>
      <c r="AG87" s="45">
        <f t="shared" si="83"/>
        <v>0</v>
      </c>
      <c r="AH87" s="35"/>
      <c r="AI87" s="35"/>
      <c r="AJ87" s="35"/>
      <c r="AK87" s="35"/>
      <c r="AL87" s="35"/>
      <c r="AM87" s="45">
        <f t="shared" si="84"/>
        <v>0</v>
      </c>
      <c r="AN87" s="35"/>
      <c r="AO87" s="35"/>
      <c r="AP87" s="35"/>
      <c r="AQ87" s="35"/>
      <c r="AR87" s="35"/>
      <c r="AS87" s="45">
        <f t="shared" si="85"/>
        <v>0</v>
      </c>
      <c r="AU87" s="37"/>
    </row>
    <row r="88" spans="1:47" ht="10.5" hidden="1" customHeight="1" x14ac:dyDescent="0.3">
      <c r="A88" s="38" t="s">
        <v>27</v>
      </c>
      <c r="B88" s="47"/>
      <c r="C88" s="38"/>
      <c r="D88" s="38"/>
      <c r="E88" s="38"/>
      <c r="F88" s="38"/>
      <c r="G88" s="38"/>
      <c r="H88" s="40"/>
      <c r="I88" s="40"/>
      <c r="J88" s="40"/>
      <c r="K88" s="40"/>
      <c r="L88" s="40"/>
      <c r="M88" s="40"/>
      <c r="N88" s="40"/>
      <c r="O88" s="40"/>
      <c r="P88" s="38"/>
      <c r="Q88" s="38"/>
      <c r="R88" s="38"/>
      <c r="S88" s="38"/>
      <c r="T88" s="38"/>
      <c r="U88" s="41"/>
      <c r="V88" s="38"/>
      <c r="W88" s="38"/>
      <c r="X88" s="38"/>
      <c r="Y88" s="38"/>
      <c r="Z88" s="38"/>
      <c r="AA88" s="41"/>
      <c r="AB88" s="38"/>
      <c r="AC88" s="38"/>
      <c r="AD88" s="38"/>
      <c r="AE88" s="38"/>
      <c r="AF88" s="38"/>
      <c r="AG88" s="41"/>
      <c r="AH88" s="38"/>
      <c r="AI88" s="38"/>
      <c r="AJ88" s="38"/>
      <c r="AK88" s="38"/>
      <c r="AL88" s="38"/>
      <c r="AM88" s="41"/>
      <c r="AN88" s="38"/>
      <c r="AO88" s="38"/>
      <c r="AP88" s="38"/>
      <c r="AQ88" s="38"/>
      <c r="AR88" s="38"/>
      <c r="AS88" s="41"/>
      <c r="AU88" s="12" t="e">
        <f>IF(H88=SUM(U88,AG88,AA88,AM88,#REF!,#REF!,#REF!,#REF!,#REF!,AS88),TRUE)</f>
        <v>#REF!</v>
      </c>
    </row>
    <row r="89" spans="1:47" ht="12.75" customHeight="1" thickBot="1" x14ac:dyDescent="0.3">
      <c r="A89" s="5"/>
      <c r="B89" s="6"/>
      <c r="C89" s="5"/>
      <c r="D89" s="5"/>
      <c r="E89" s="5"/>
      <c r="F89" s="5"/>
      <c r="G89" s="5"/>
      <c r="H89" s="7"/>
      <c r="I89" s="7"/>
      <c r="J89" s="7"/>
      <c r="K89" s="7"/>
      <c r="L89" s="7"/>
      <c r="M89" s="7"/>
      <c r="N89" s="7"/>
      <c r="O89" s="7"/>
      <c r="P89" s="5"/>
      <c r="Q89" s="5"/>
      <c r="R89" s="5"/>
      <c r="S89" s="5"/>
      <c r="T89" s="5"/>
      <c r="U89" s="13"/>
      <c r="V89" s="5"/>
      <c r="W89" s="5"/>
      <c r="X89" s="5"/>
      <c r="Y89" s="5"/>
      <c r="Z89" s="5"/>
      <c r="AA89" s="13"/>
      <c r="AB89" s="5"/>
      <c r="AC89" s="5"/>
      <c r="AD89" s="5"/>
      <c r="AE89" s="5"/>
      <c r="AF89" s="5"/>
      <c r="AG89" s="13"/>
      <c r="AH89" s="5"/>
      <c r="AI89" s="5"/>
      <c r="AJ89" s="5"/>
      <c r="AK89" s="5"/>
      <c r="AL89" s="5"/>
      <c r="AM89" s="13"/>
      <c r="AN89" s="5"/>
      <c r="AO89" s="5"/>
      <c r="AP89" s="5"/>
      <c r="AQ89" s="5"/>
      <c r="AR89" s="5"/>
      <c r="AS89" s="13"/>
    </row>
    <row r="90" spans="1:47" ht="19.5" customHeight="1" thickBot="1" x14ac:dyDescent="0.3">
      <c r="A90" s="9" t="s">
        <v>30</v>
      </c>
      <c r="B90" s="10" t="s">
        <v>293</v>
      </c>
      <c r="C90" s="14"/>
      <c r="D90" s="14"/>
      <c r="E90" s="14"/>
      <c r="F90" s="14"/>
      <c r="G90" s="14"/>
      <c r="H90" s="15">
        <f t="shared" ref="H90:AS90" si="101">SUM(H95+H100+H105+H110+H115+H120+H124)</f>
        <v>9</v>
      </c>
      <c r="I90" s="15">
        <f t="shared" si="101"/>
        <v>324</v>
      </c>
      <c r="J90" s="15">
        <f t="shared" si="101"/>
        <v>54</v>
      </c>
      <c r="K90" s="15">
        <f t="shared" si="101"/>
        <v>16</v>
      </c>
      <c r="L90" s="15">
        <f t="shared" si="101"/>
        <v>0</v>
      </c>
      <c r="M90" s="15">
        <f t="shared" si="101"/>
        <v>20</v>
      </c>
      <c r="N90" s="15">
        <f t="shared" si="101"/>
        <v>18</v>
      </c>
      <c r="O90" s="15">
        <f t="shared" si="101"/>
        <v>270</v>
      </c>
      <c r="P90" s="14">
        <f t="shared" si="101"/>
        <v>0</v>
      </c>
      <c r="Q90" s="14">
        <f t="shared" si="101"/>
        <v>0</v>
      </c>
      <c r="R90" s="14">
        <f t="shared" si="101"/>
        <v>0</v>
      </c>
      <c r="S90" s="14">
        <f t="shared" si="101"/>
        <v>0</v>
      </c>
      <c r="T90" s="14">
        <f t="shared" si="101"/>
        <v>0</v>
      </c>
      <c r="U90" s="16">
        <f t="shared" si="101"/>
        <v>0</v>
      </c>
      <c r="V90" s="14">
        <f t="shared" si="101"/>
        <v>0</v>
      </c>
      <c r="W90" s="14">
        <f t="shared" si="101"/>
        <v>0</v>
      </c>
      <c r="X90" s="14">
        <f t="shared" si="101"/>
        <v>0</v>
      </c>
      <c r="Y90" s="14">
        <f t="shared" si="101"/>
        <v>0</v>
      </c>
      <c r="Z90" s="14">
        <f t="shared" si="101"/>
        <v>0</v>
      </c>
      <c r="AA90" s="16">
        <f t="shared" si="101"/>
        <v>0</v>
      </c>
      <c r="AB90" s="14">
        <f t="shared" si="101"/>
        <v>0</v>
      </c>
      <c r="AC90" s="14">
        <f t="shared" si="101"/>
        <v>0</v>
      </c>
      <c r="AD90" s="14">
        <f t="shared" si="101"/>
        <v>0</v>
      </c>
      <c r="AE90" s="14">
        <f t="shared" si="101"/>
        <v>0</v>
      </c>
      <c r="AF90" s="14">
        <f t="shared" si="101"/>
        <v>0</v>
      </c>
      <c r="AG90" s="16">
        <f t="shared" si="101"/>
        <v>0</v>
      </c>
      <c r="AH90" s="14">
        <f t="shared" si="101"/>
        <v>16</v>
      </c>
      <c r="AI90" s="14">
        <f t="shared" si="101"/>
        <v>0</v>
      </c>
      <c r="AJ90" s="14">
        <f t="shared" si="101"/>
        <v>20</v>
      </c>
      <c r="AK90" s="14">
        <f t="shared" si="101"/>
        <v>18</v>
      </c>
      <c r="AL90" s="14">
        <f t="shared" si="101"/>
        <v>270</v>
      </c>
      <c r="AM90" s="16">
        <f t="shared" si="101"/>
        <v>9</v>
      </c>
      <c r="AN90" s="14">
        <f t="shared" si="101"/>
        <v>0</v>
      </c>
      <c r="AO90" s="14">
        <f t="shared" si="101"/>
        <v>0</v>
      </c>
      <c r="AP90" s="14">
        <f t="shared" si="101"/>
        <v>0</v>
      </c>
      <c r="AQ90" s="14">
        <f t="shared" si="101"/>
        <v>0</v>
      </c>
      <c r="AR90" s="14">
        <f t="shared" si="101"/>
        <v>0</v>
      </c>
      <c r="AS90" s="16">
        <f t="shared" si="101"/>
        <v>0</v>
      </c>
    </row>
    <row r="91" spans="1:47" ht="11.25" hidden="1" customHeight="1" x14ac:dyDescent="0.25">
      <c r="A91" s="5"/>
      <c r="B91" s="6"/>
      <c r="C91" s="5"/>
      <c r="D91" s="5"/>
      <c r="E91" s="5"/>
      <c r="F91" s="5"/>
      <c r="G91" s="5"/>
      <c r="H91" s="7"/>
      <c r="I91" s="7"/>
      <c r="J91" s="7"/>
      <c r="K91" s="7"/>
      <c r="L91" s="7"/>
      <c r="M91" s="7"/>
      <c r="N91" s="7"/>
      <c r="O91" s="7"/>
      <c r="P91" s="5"/>
      <c r="Q91" s="5"/>
      <c r="R91" s="5"/>
      <c r="S91" s="5"/>
      <c r="T91" s="5"/>
      <c r="U91" s="13"/>
      <c r="V91" s="5"/>
      <c r="W91" s="5"/>
      <c r="X91" s="5"/>
      <c r="Y91" s="5"/>
      <c r="Z91" s="5"/>
      <c r="AA91" s="13"/>
      <c r="AB91" s="5"/>
      <c r="AC91" s="5"/>
      <c r="AD91" s="5"/>
      <c r="AE91" s="5"/>
      <c r="AF91" s="5"/>
      <c r="AG91" s="13"/>
      <c r="AH91" s="5"/>
      <c r="AI91" s="5"/>
      <c r="AJ91" s="5"/>
      <c r="AK91" s="5"/>
      <c r="AL91" s="5"/>
      <c r="AM91" s="13"/>
      <c r="AN91" s="5"/>
      <c r="AO91" s="5"/>
      <c r="AP91" s="5"/>
      <c r="AQ91" s="5"/>
      <c r="AR91" s="5"/>
      <c r="AS91" s="13"/>
    </row>
    <row r="92" spans="1:47" s="30" customFormat="1" ht="33" hidden="1" customHeight="1" thickBot="1" x14ac:dyDescent="0.3">
      <c r="A92" s="48"/>
      <c r="B92" s="49" t="s">
        <v>31</v>
      </c>
      <c r="C92" s="50"/>
      <c r="D92" s="51">
        <v>3</v>
      </c>
      <c r="E92" s="51"/>
      <c r="F92" s="51"/>
      <c r="G92" s="51"/>
      <c r="H92" s="52"/>
      <c r="I92" s="52">
        <f>SUM(O92,J92)</f>
        <v>328</v>
      </c>
      <c r="J92" s="53">
        <f>SUM(K92:N92)</f>
        <v>4</v>
      </c>
      <c r="K92" s="44">
        <f>SUM(P92,V92,AB92,AH92,AN92)</f>
        <v>0</v>
      </c>
      <c r="L92" s="44">
        <f>SUM(Q92,W92,AC92,AI92,AO92)</f>
        <v>0</v>
      </c>
      <c r="M92" s="44">
        <f>SUM(R92,X92,AD92,AJ92,AP92)</f>
        <v>0</v>
      </c>
      <c r="N92" s="44">
        <f>SUM(S92,Y92,AE92,AK92,AQ92)</f>
        <v>4</v>
      </c>
      <c r="O92" s="44">
        <f>SUM(T92,Z92,AF92,AL92,AR92)</f>
        <v>324</v>
      </c>
      <c r="P92" s="54"/>
      <c r="Q92" s="54"/>
      <c r="R92" s="55"/>
      <c r="S92" s="54"/>
      <c r="T92" s="54">
        <v>108</v>
      </c>
      <c r="U92" s="56"/>
      <c r="V92" s="54"/>
      <c r="W92" s="54"/>
      <c r="X92" s="55"/>
      <c r="Y92" s="54"/>
      <c r="Z92" s="54">
        <v>108</v>
      </c>
      <c r="AA92" s="56"/>
      <c r="AB92" s="54"/>
      <c r="AC92" s="54"/>
      <c r="AD92" s="55"/>
      <c r="AE92" s="54">
        <v>4</v>
      </c>
      <c r="AF92" s="54">
        <v>108</v>
      </c>
      <c r="AG92" s="56"/>
      <c r="AH92" s="54"/>
      <c r="AI92" s="54"/>
      <c r="AJ92" s="55"/>
      <c r="AK92" s="54"/>
      <c r="AL92" s="54"/>
      <c r="AM92" s="56"/>
      <c r="AN92" s="54"/>
      <c r="AO92" s="54"/>
      <c r="AP92" s="55"/>
      <c r="AQ92" s="54"/>
      <c r="AR92" s="54"/>
      <c r="AS92" s="56">
        <f>SUM(AN92:AR92)/36</f>
        <v>0</v>
      </c>
      <c r="AU92" s="8"/>
    </row>
    <row r="93" spans="1:47" ht="12" customHeight="1" thickBot="1" x14ac:dyDescent="0.3">
      <c r="A93" s="5"/>
      <c r="B93" s="6"/>
      <c r="C93" s="5"/>
      <c r="D93" s="5"/>
      <c r="E93" s="5"/>
      <c r="F93" s="5"/>
      <c r="G93" s="5"/>
      <c r="H93" s="7"/>
      <c r="I93" s="7"/>
      <c r="J93" s="7"/>
      <c r="K93" s="7"/>
      <c r="L93" s="7"/>
      <c r="M93" s="7"/>
      <c r="N93" s="7"/>
      <c r="O93" s="7"/>
      <c r="P93" s="5"/>
      <c r="Q93" s="5"/>
      <c r="R93" s="5"/>
      <c r="S93" s="5"/>
      <c r="T93" s="5"/>
      <c r="U93" s="13"/>
      <c r="V93" s="5"/>
      <c r="W93" s="5"/>
      <c r="X93" s="5"/>
      <c r="Y93" s="5"/>
      <c r="Z93" s="5"/>
      <c r="AA93" s="13"/>
      <c r="AB93" s="5"/>
      <c r="AC93" s="5"/>
      <c r="AD93" s="5"/>
      <c r="AE93" s="5"/>
      <c r="AF93" s="5"/>
      <c r="AG93" s="13"/>
      <c r="AH93" s="5"/>
      <c r="AI93" s="5"/>
      <c r="AJ93" s="5"/>
      <c r="AK93" s="5"/>
      <c r="AL93" s="5"/>
      <c r="AM93" s="13"/>
      <c r="AN93" s="5"/>
      <c r="AO93" s="5"/>
      <c r="AP93" s="5"/>
      <c r="AQ93" s="5"/>
      <c r="AR93" s="5"/>
      <c r="AS93" s="13"/>
    </row>
    <row r="94" spans="1:47" ht="10.5" customHeight="1" thickBot="1" x14ac:dyDescent="0.3">
      <c r="A94" s="57" t="s">
        <v>32</v>
      </c>
      <c r="B94" s="58"/>
      <c r="C94" s="59"/>
      <c r="D94" s="59"/>
      <c r="E94" s="59"/>
      <c r="F94" s="59"/>
      <c r="G94" s="59"/>
      <c r="H94" s="60"/>
      <c r="I94" s="60"/>
      <c r="J94" s="60"/>
      <c r="K94" s="60"/>
      <c r="L94" s="60"/>
      <c r="M94" s="60"/>
      <c r="N94" s="60"/>
      <c r="O94" s="60"/>
      <c r="P94" s="59"/>
      <c r="Q94" s="59"/>
      <c r="R94" s="59"/>
      <c r="S94" s="59"/>
      <c r="T94" s="59"/>
      <c r="U94" s="61"/>
      <c r="V94" s="59"/>
      <c r="W94" s="59"/>
      <c r="X94" s="59"/>
      <c r="Y94" s="59"/>
      <c r="Z94" s="59"/>
      <c r="AA94" s="61"/>
      <c r="AB94" s="59"/>
      <c r="AC94" s="59"/>
      <c r="AD94" s="59"/>
      <c r="AE94" s="59"/>
      <c r="AF94" s="59"/>
      <c r="AG94" s="61"/>
      <c r="AH94" s="59"/>
      <c r="AI94" s="59"/>
      <c r="AJ94" s="59"/>
      <c r="AK94" s="59"/>
      <c r="AL94" s="59"/>
      <c r="AM94" s="61"/>
      <c r="AN94" s="59"/>
      <c r="AO94" s="59"/>
      <c r="AP94" s="59"/>
      <c r="AQ94" s="59"/>
      <c r="AR94" s="59"/>
      <c r="AS94" s="61"/>
    </row>
    <row r="95" spans="1:47" ht="21" customHeight="1" x14ac:dyDescent="0.25">
      <c r="A95" s="62" t="s">
        <v>33</v>
      </c>
      <c r="B95" s="63" t="s">
        <v>160</v>
      </c>
      <c r="C95" s="64">
        <v>4</v>
      </c>
      <c r="D95" s="65"/>
      <c r="E95" s="65"/>
      <c r="F95" s="65"/>
      <c r="G95" s="65">
        <v>4</v>
      </c>
      <c r="H95" s="43">
        <f>U95+AA95+AG95+AM95+AS95</f>
        <v>4</v>
      </c>
      <c r="I95" s="43">
        <f>SUM(O95,J95)</f>
        <v>144</v>
      </c>
      <c r="J95" s="44">
        <f>SUM(K95:N95)</f>
        <v>25</v>
      </c>
      <c r="K95" s="44">
        <f>SUM(P95,V95,AB95,AH95,AN95)</f>
        <v>8</v>
      </c>
      <c r="L95" s="44">
        <f>SUM(Q95,W95,AC95,AI95,AO95)</f>
        <v>0</v>
      </c>
      <c r="M95" s="44">
        <f>SUM(R95,X95,AD95,AJ95,AP95)</f>
        <v>8</v>
      </c>
      <c r="N95" s="44">
        <f>SUM(S95,Y95,AE95,AK95,AQ95)</f>
        <v>9</v>
      </c>
      <c r="O95" s="44">
        <f>SUM(T95,Z95,AF95,AL95,AR95)</f>
        <v>119</v>
      </c>
      <c r="P95" s="66"/>
      <c r="Q95" s="66"/>
      <c r="R95" s="66"/>
      <c r="S95" s="66"/>
      <c r="T95" s="66"/>
      <c r="U95" s="45">
        <f>SUM(P95:T95)/36</f>
        <v>0</v>
      </c>
      <c r="V95" s="66"/>
      <c r="W95" s="66"/>
      <c r="X95" s="66"/>
      <c r="Y95" s="66"/>
      <c r="Z95" s="66"/>
      <c r="AA95" s="45">
        <f>SUM(V95:Z95)/36</f>
        <v>0</v>
      </c>
      <c r="AB95" s="66"/>
      <c r="AC95" s="66"/>
      <c r="AD95" s="66"/>
      <c r="AE95" s="66"/>
      <c r="AF95" s="66"/>
      <c r="AG95" s="45">
        <f>SUM(AB95:AF95)/36</f>
        <v>0</v>
      </c>
      <c r="AH95" s="66">
        <v>8</v>
      </c>
      <c r="AI95" s="66"/>
      <c r="AJ95" s="66">
        <v>8</v>
      </c>
      <c r="AK95" s="66">
        <v>9</v>
      </c>
      <c r="AL95" s="66">
        <v>119</v>
      </c>
      <c r="AM95" s="45">
        <f>SUM(AH95:AL95)/36</f>
        <v>4</v>
      </c>
      <c r="AN95" s="66"/>
      <c r="AO95" s="66"/>
      <c r="AP95" s="66"/>
      <c r="AQ95" s="66"/>
      <c r="AR95" s="66"/>
      <c r="AS95" s="45">
        <f>SUM(AN95:AR95)/36</f>
        <v>0</v>
      </c>
    </row>
    <row r="96" spans="1:47" ht="21" customHeight="1" x14ac:dyDescent="0.25">
      <c r="A96" s="216" t="s">
        <v>34</v>
      </c>
      <c r="B96" s="42" t="s">
        <v>161</v>
      </c>
      <c r="C96" s="67">
        <f>C95</f>
        <v>4</v>
      </c>
      <c r="D96" s="67">
        <f>D95</f>
        <v>0</v>
      </c>
      <c r="E96" s="67">
        <f>E95</f>
        <v>0</v>
      </c>
      <c r="F96" s="67">
        <f>F95</f>
        <v>0</v>
      </c>
      <c r="G96" s="67">
        <f>G95</f>
        <v>4</v>
      </c>
      <c r="H96" s="43">
        <f t="shared" ref="H96:AS96" si="102">H95</f>
        <v>4</v>
      </c>
      <c r="I96" s="43">
        <f t="shared" si="102"/>
        <v>144</v>
      </c>
      <c r="J96" s="44">
        <f t="shared" si="102"/>
        <v>25</v>
      </c>
      <c r="K96" s="44">
        <f t="shared" si="102"/>
        <v>8</v>
      </c>
      <c r="L96" s="44">
        <f t="shared" si="102"/>
        <v>0</v>
      </c>
      <c r="M96" s="44">
        <f t="shared" si="102"/>
        <v>8</v>
      </c>
      <c r="N96" s="44">
        <f t="shared" si="102"/>
        <v>9</v>
      </c>
      <c r="O96" s="44">
        <f t="shared" si="102"/>
        <v>119</v>
      </c>
      <c r="P96" s="216">
        <f t="shared" si="102"/>
        <v>0</v>
      </c>
      <c r="Q96" s="216">
        <f t="shared" si="102"/>
        <v>0</v>
      </c>
      <c r="R96" s="216">
        <f t="shared" si="102"/>
        <v>0</v>
      </c>
      <c r="S96" s="216">
        <f t="shared" si="102"/>
        <v>0</v>
      </c>
      <c r="T96" s="216">
        <f t="shared" si="102"/>
        <v>0</v>
      </c>
      <c r="U96" s="45">
        <f t="shared" si="102"/>
        <v>0</v>
      </c>
      <c r="V96" s="216">
        <f t="shared" si="102"/>
        <v>0</v>
      </c>
      <c r="W96" s="216">
        <f t="shared" si="102"/>
        <v>0</v>
      </c>
      <c r="X96" s="216">
        <f t="shared" si="102"/>
        <v>0</v>
      </c>
      <c r="Y96" s="216">
        <f t="shared" si="102"/>
        <v>0</v>
      </c>
      <c r="Z96" s="216">
        <f t="shared" si="102"/>
        <v>0</v>
      </c>
      <c r="AA96" s="45">
        <f t="shared" si="102"/>
        <v>0</v>
      </c>
      <c r="AB96" s="216">
        <f t="shared" si="102"/>
        <v>0</v>
      </c>
      <c r="AC96" s="216">
        <f t="shared" si="102"/>
        <v>0</v>
      </c>
      <c r="AD96" s="216">
        <f t="shared" si="102"/>
        <v>0</v>
      </c>
      <c r="AE96" s="216">
        <f t="shared" si="102"/>
        <v>0</v>
      </c>
      <c r="AF96" s="216">
        <f t="shared" si="102"/>
        <v>0</v>
      </c>
      <c r="AG96" s="45">
        <f t="shared" si="102"/>
        <v>0</v>
      </c>
      <c r="AH96" s="216">
        <f t="shared" si="102"/>
        <v>8</v>
      </c>
      <c r="AI96" s="216">
        <f t="shared" si="102"/>
        <v>0</v>
      </c>
      <c r="AJ96" s="216">
        <f t="shared" si="102"/>
        <v>8</v>
      </c>
      <c r="AK96" s="216">
        <f t="shared" si="102"/>
        <v>9</v>
      </c>
      <c r="AL96" s="216">
        <f t="shared" si="102"/>
        <v>119</v>
      </c>
      <c r="AM96" s="45">
        <f t="shared" si="102"/>
        <v>4</v>
      </c>
      <c r="AN96" s="216">
        <f t="shared" si="102"/>
        <v>0</v>
      </c>
      <c r="AO96" s="216">
        <f t="shared" si="102"/>
        <v>0</v>
      </c>
      <c r="AP96" s="216">
        <f t="shared" si="102"/>
        <v>0</v>
      </c>
      <c r="AQ96" s="216">
        <f t="shared" si="102"/>
        <v>0</v>
      </c>
      <c r="AR96" s="216">
        <f t="shared" si="102"/>
        <v>0</v>
      </c>
      <c r="AS96" s="45">
        <f t="shared" si="102"/>
        <v>0</v>
      </c>
    </row>
    <row r="97" spans="1:45" ht="10.5" customHeight="1" x14ac:dyDescent="0.25">
      <c r="A97" s="38" t="s">
        <v>27</v>
      </c>
      <c r="B97" s="47"/>
      <c r="C97" s="38"/>
      <c r="D97" s="38"/>
      <c r="E97" s="38"/>
      <c r="F97" s="38"/>
      <c r="G97" s="38"/>
      <c r="H97" s="40"/>
      <c r="I97" s="40"/>
      <c r="J97" s="40"/>
      <c r="K97" s="40"/>
      <c r="L97" s="40"/>
      <c r="M97" s="40"/>
      <c r="N97" s="40"/>
      <c r="O97" s="40"/>
      <c r="P97" s="38"/>
      <c r="Q97" s="38"/>
      <c r="R97" s="38"/>
      <c r="S97" s="38"/>
      <c r="T97" s="38"/>
      <c r="U97" s="41"/>
      <c r="V97" s="38"/>
      <c r="W97" s="38"/>
      <c r="X97" s="38"/>
      <c r="Y97" s="38"/>
      <c r="Z97" s="38"/>
      <c r="AA97" s="41"/>
      <c r="AB97" s="38"/>
      <c r="AC97" s="38"/>
      <c r="AD97" s="38"/>
      <c r="AE97" s="38"/>
      <c r="AF97" s="38"/>
      <c r="AG97" s="41"/>
      <c r="AH97" s="38"/>
      <c r="AI97" s="38"/>
      <c r="AJ97" s="38"/>
      <c r="AK97" s="38"/>
      <c r="AL97" s="38"/>
      <c r="AM97" s="41"/>
      <c r="AN97" s="38"/>
      <c r="AO97" s="38"/>
      <c r="AP97" s="38"/>
      <c r="AQ97" s="38"/>
      <c r="AR97" s="38"/>
      <c r="AS97" s="41"/>
    </row>
    <row r="98" spans="1:45" ht="11.25" customHeight="1" thickBot="1" x14ac:dyDescent="0.3">
      <c r="A98" s="5"/>
      <c r="B98" s="6"/>
      <c r="C98" s="5"/>
      <c r="D98" s="5"/>
      <c r="E98" s="5"/>
      <c r="F98" s="5"/>
      <c r="G98" s="5"/>
      <c r="H98" s="7"/>
      <c r="I98" s="7"/>
      <c r="J98" s="7"/>
      <c r="K98" s="7"/>
      <c r="L98" s="7"/>
      <c r="M98" s="7"/>
      <c r="N98" s="7"/>
      <c r="O98" s="7"/>
      <c r="P98" s="5"/>
      <c r="Q98" s="5"/>
      <c r="R98" s="5"/>
      <c r="S98" s="5"/>
      <c r="T98" s="5"/>
      <c r="U98" s="13"/>
      <c r="V98" s="5"/>
      <c r="W98" s="5"/>
      <c r="X98" s="5"/>
      <c r="Y98" s="5"/>
      <c r="Z98" s="5"/>
      <c r="AA98" s="13"/>
      <c r="AB98" s="5"/>
      <c r="AC98" s="5"/>
      <c r="AD98" s="5"/>
      <c r="AE98" s="5"/>
      <c r="AF98" s="5"/>
      <c r="AG98" s="13"/>
      <c r="AH98" s="5"/>
      <c r="AI98" s="5"/>
      <c r="AJ98" s="5"/>
      <c r="AK98" s="5"/>
      <c r="AL98" s="5"/>
      <c r="AM98" s="13"/>
      <c r="AN98" s="5"/>
      <c r="AO98" s="5"/>
      <c r="AP98" s="5"/>
      <c r="AQ98" s="5"/>
      <c r="AR98" s="5"/>
      <c r="AS98" s="13"/>
    </row>
    <row r="99" spans="1:45" ht="10.5" customHeight="1" thickBot="1" x14ac:dyDescent="0.3">
      <c r="A99" s="57" t="s">
        <v>35</v>
      </c>
      <c r="B99" s="58"/>
      <c r="C99" s="59"/>
      <c r="D99" s="59"/>
      <c r="E99" s="59"/>
      <c r="F99" s="59"/>
      <c r="G99" s="59"/>
      <c r="H99" s="60"/>
      <c r="I99" s="60"/>
      <c r="J99" s="60"/>
      <c r="K99" s="60"/>
      <c r="L99" s="60"/>
      <c r="M99" s="60"/>
      <c r="N99" s="60"/>
      <c r="O99" s="60"/>
      <c r="P99" s="59"/>
      <c r="Q99" s="59"/>
      <c r="R99" s="59"/>
      <c r="S99" s="59"/>
      <c r="T99" s="59"/>
      <c r="U99" s="61"/>
      <c r="V99" s="59"/>
      <c r="W99" s="59"/>
      <c r="X99" s="59"/>
      <c r="Y99" s="59"/>
      <c r="Z99" s="59"/>
      <c r="AA99" s="61"/>
      <c r="AB99" s="59"/>
      <c r="AC99" s="59"/>
      <c r="AD99" s="59"/>
      <c r="AE99" s="59"/>
      <c r="AF99" s="59"/>
      <c r="AG99" s="61"/>
      <c r="AH99" s="59"/>
      <c r="AI99" s="59"/>
      <c r="AJ99" s="59"/>
      <c r="AK99" s="59"/>
      <c r="AL99" s="59"/>
      <c r="AM99" s="61"/>
      <c r="AN99" s="59"/>
      <c r="AO99" s="59"/>
      <c r="AP99" s="59"/>
      <c r="AQ99" s="59"/>
      <c r="AR99" s="59"/>
      <c r="AS99" s="61"/>
    </row>
    <row r="100" spans="1:45" ht="43.5" customHeight="1" x14ac:dyDescent="0.25">
      <c r="A100" s="62" t="s">
        <v>33</v>
      </c>
      <c r="B100" s="63" t="s">
        <v>162</v>
      </c>
      <c r="C100" s="64">
        <v>4</v>
      </c>
      <c r="D100" s="65"/>
      <c r="E100" s="65"/>
      <c r="F100" s="65"/>
      <c r="G100" s="65">
        <v>4</v>
      </c>
      <c r="H100" s="43">
        <f>U100+AA100+AG100+AM100+AS100</f>
        <v>5</v>
      </c>
      <c r="I100" s="43">
        <f>SUM(O100,J100)</f>
        <v>180</v>
      </c>
      <c r="J100" s="44">
        <f>SUM(K100:N100)</f>
        <v>29</v>
      </c>
      <c r="K100" s="44">
        <f>SUM(P100,V100,AB100,AH100,AN100)</f>
        <v>8</v>
      </c>
      <c r="L100" s="44">
        <f>SUM(Q100,W100,AC100,AI100,AO100)</f>
        <v>0</v>
      </c>
      <c r="M100" s="44">
        <f>SUM(R100,X100,AD100,AJ100,AP100)</f>
        <v>12</v>
      </c>
      <c r="N100" s="44">
        <f>SUM(S100,Y100,AE100,AK100,AQ100)</f>
        <v>9</v>
      </c>
      <c r="O100" s="44">
        <f>SUM(T100,Z100,AF100,AL100,AR100)</f>
        <v>151</v>
      </c>
      <c r="P100" s="66"/>
      <c r="Q100" s="66"/>
      <c r="R100" s="66"/>
      <c r="S100" s="66"/>
      <c r="T100" s="66"/>
      <c r="U100" s="45">
        <f>SUM(P100:T100)/36</f>
        <v>0</v>
      </c>
      <c r="V100" s="66"/>
      <c r="W100" s="66"/>
      <c r="X100" s="66"/>
      <c r="Y100" s="66"/>
      <c r="Z100" s="66"/>
      <c r="AA100" s="45">
        <f>SUM(V100:Z100)/36</f>
        <v>0</v>
      </c>
      <c r="AB100" s="66"/>
      <c r="AC100" s="66"/>
      <c r="AD100" s="66"/>
      <c r="AE100" s="66"/>
      <c r="AF100" s="66"/>
      <c r="AG100" s="45">
        <f>SUM(AB100:AF100)/36</f>
        <v>0</v>
      </c>
      <c r="AH100" s="66">
        <v>8</v>
      </c>
      <c r="AI100" s="66"/>
      <c r="AJ100" s="66">
        <v>12</v>
      </c>
      <c r="AK100" s="66">
        <v>9</v>
      </c>
      <c r="AL100" s="66">
        <v>151</v>
      </c>
      <c r="AM100" s="45">
        <f>SUM(AH100:AL100)/36</f>
        <v>5</v>
      </c>
      <c r="AN100" s="66"/>
      <c r="AO100" s="66"/>
      <c r="AP100" s="66"/>
      <c r="AQ100" s="66"/>
      <c r="AR100" s="66"/>
      <c r="AS100" s="45">
        <f>SUM(AN100:AR100)/36</f>
        <v>0</v>
      </c>
    </row>
    <row r="101" spans="1:45" ht="21" customHeight="1" x14ac:dyDescent="0.25">
      <c r="A101" s="216" t="s">
        <v>34</v>
      </c>
      <c r="B101" s="42" t="s">
        <v>163</v>
      </c>
      <c r="C101" s="67">
        <f>C100</f>
        <v>4</v>
      </c>
      <c r="D101" s="67">
        <f>D100</f>
        <v>0</v>
      </c>
      <c r="E101" s="67">
        <f>E100</f>
        <v>0</v>
      </c>
      <c r="F101" s="67">
        <f>F100</f>
        <v>0</v>
      </c>
      <c r="G101" s="67">
        <f>G100</f>
        <v>4</v>
      </c>
      <c r="H101" s="43">
        <f t="shared" ref="H101:AS101" si="103">H100</f>
        <v>5</v>
      </c>
      <c r="I101" s="43">
        <f t="shared" si="103"/>
        <v>180</v>
      </c>
      <c r="J101" s="44">
        <f t="shared" si="103"/>
        <v>29</v>
      </c>
      <c r="K101" s="44">
        <f t="shared" si="103"/>
        <v>8</v>
      </c>
      <c r="L101" s="44">
        <f t="shared" si="103"/>
        <v>0</v>
      </c>
      <c r="M101" s="44">
        <f t="shared" si="103"/>
        <v>12</v>
      </c>
      <c r="N101" s="44">
        <f t="shared" si="103"/>
        <v>9</v>
      </c>
      <c r="O101" s="44">
        <f t="shared" si="103"/>
        <v>151</v>
      </c>
      <c r="P101" s="216">
        <f t="shared" si="103"/>
        <v>0</v>
      </c>
      <c r="Q101" s="216">
        <f t="shared" si="103"/>
        <v>0</v>
      </c>
      <c r="R101" s="216">
        <f t="shared" si="103"/>
        <v>0</v>
      </c>
      <c r="S101" s="216">
        <f t="shared" si="103"/>
        <v>0</v>
      </c>
      <c r="T101" s="216">
        <f t="shared" si="103"/>
        <v>0</v>
      </c>
      <c r="U101" s="45">
        <f t="shared" si="103"/>
        <v>0</v>
      </c>
      <c r="V101" s="216">
        <f t="shared" si="103"/>
        <v>0</v>
      </c>
      <c r="W101" s="216">
        <f t="shared" si="103"/>
        <v>0</v>
      </c>
      <c r="X101" s="216">
        <f t="shared" si="103"/>
        <v>0</v>
      </c>
      <c r="Y101" s="216">
        <f t="shared" si="103"/>
        <v>0</v>
      </c>
      <c r="Z101" s="216">
        <f t="shared" si="103"/>
        <v>0</v>
      </c>
      <c r="AA101" s="45">
        <f t="shared" si="103"/>
        <v>0</v>
      </c>
      <c r="AB101" s="216">
        <f t="shared" si="103"/>
        <v>0</v>
      </c>
      <c r="AC101" s="216">
        <f t="shared" si="103"/>
        <v>0</v>
      </c>
      <c r="AD101" s="216">
        <f t="shared" si="103"/>
        <v>0</v>
      </c>
      <c r="AE101" s="216">
        <f t="shared" si="103"/>
        <v>0</v>
      </c>
      <c r="AF101" s="216">
        <f t="shared" si="103"/>
        <v>0</v>
      </c>
      <c r="AG101" s="45">
        <f t="shared" si="103"/>
        <v>0</v>
      </c>
      <c r="AH101" s="216">
        <f t="shared" si="103"/>
        <v>8</v>
      </c>
      <c r="AI101" s="216">
        <f t="shared" si="103"/>
        <v>0</v>
      </c>
      <c r="AJ101" s="216">
        <f t="shared" si="103"/>
        <v>12</v>
      </c>
      <c r="AK101" s="216">
        <f t="shared" si="103"/>
        <v>9</v>
      </c>
      <c r="AL101" s="216">
        <f t="shared" si="103"/>
        <v>151</v>
      </c>
      <c r="AM101" s="45">
        <f t="shared" si="103"/>
        <v>5</v>
      </c>
      <c r="AN101" s="216">
        <f t="shared" si="103"/>
        <v>0</v>
      </c>
      <c r="AO101" s="216">
        <f t="shared" si="103"/>
        <v>0</v>
      </c>
      <c r="AP101" s="216">
        <f t="shared" si="103"/>
        <v>0</v>
      </c>
      <c r="AQ101" s="216">
        <f t="shared" si="103"/>
        <v>0</v>
      </c>
      <c r="AR101" s="216">
        <f t="shared" si="103"/>
        <v>0</v>
      </c>
      <c r="AS101" s="45">
        <f t="shared" si="103"/>
        <v>0</v>
      </c>
    </row>
    <row r="102" spans="1:45" ht="0.75" customHeight="1" x14ac:dyDescent="0.25">
      <c r="A102" s="38" t="s">
        <v>27</v>
      </c>
      <c r="B102" s="47"/>
      <c r="C102" s="38"/>
      <c r="D102" s="38"/>
      <c r="E102" s="38"/>
      <c r="F102" s="38"/>
      <c r="G102" s="38"/>
      <c r="H102" s="40"/>
      <c r="I102" s="40"/>
      <c r="J102" s="40"/>
      <c r="K102" s="40"/>
      <c r="L102" s="40"/>
      <c r="M102" s="40"/>
      <c r="N102" s="40"/>
      <c r="O102" s="40"/>
      <c r="P102" s="38"/>
      <c r="Q102" s="38"/>
      <c r="R102" s="38"/>
      <c r="S102" s="38"/>
      <c r="T102" s="38"/>
      <c r="U102" s="41"/>
      <c r="V102" s="38"/>
      <c r="W102" s="38"/>
      <c r="X102" s="38"/>
      <c r="Y102" s="38"/>
      <c r="Z102" s="38"/>
      <c r="AA102" s="41"/>
      <c r="AB102" s="38"/>
      <c r="AC102" s="38"/>
      <c r="AD102" s="38"/>
      <c r="AE102" s="38"/>
      <c r="AF102" s="38"/>
      <c r="AG102" s="41"/>
      <c r="AH102" s="38"/>
      <c r="AI102" s="38"/>
      <c r="AJ102" s="38"/>
      <c r="AK102" s="38"/>
      <c r="AL102" s="38"/>
      <c r="AM102" s="41"/>
      <c r="AN102" s="38"/>
      <c r="AO102" s="38"/>
      <c r="AP102" s="38"/>
      <c r="AQ102" s="38"/>
      <c r="AR102" s="38"/>
      <c r="AS102" s="41"/>
    </row>
    <row r="103" spans="1:45" ht="11.25" hidden="1" customHeight="1" thickBot="1" x14ac:dyDescent="0.3">
      <c r="A103" s="5"/>
      <c r="B103" s="6"/>
      <c r="C103" s="5"/>
      <c r="D103" s="5"/>
      <c r="E103" s="5"/>
      <c r="F103" s="5"/>
      <c r="G103" s="5"/>
      <c r="H103" s="7"/>
      <c r="I103" s="7"/>
      <c r="J103" s="7"/>
      <c r="K103" s="7"/>
      <c r="L103" s="7"/>
      <c r="M103" s="7"/>
      <c r="N103" s="7"/>
      <c r="O103" s="7"/>
      <c r="P103" s="5"/>
      <c r="Q103" s="5"/>
      <c r="R103" s="5"/>
      <c r="S103" s="5"/>
      <c r="T103" s="5"/>
      <c r="U103" s="13"/>
      <c r="V103" s="5"/>
      <c r="W103" s="5"/>
      <c r="X103" s="5"/>
      <c r="Y103" s="5"/>
      <c r="Z103" s="5"/>
      <c r="AA103" s="13"/>
      <c r="AB103" s="5"/>
      <c r="AC103" s="5"/>
      <c r="AD103" s="5"/>
      <c r="AE103" s="5"/>
      <c r="AF103" s="5"/>
      <c r="AG103" s="13"/>
      <c r="AH103" s="5"/>
      <c r="AI103" s="5"/>
      <c r="AJ103" s="5"/>
      <c r="AK103" s="5"/>
      <c r="AL103" s="5"/>
      <c r="AM103" s="13"/>
      <c r="AN103" s="5"/>
      <c r="AO103" s="5"/>
      <c r="AP103" s="5"/>
      <c r="AQ103" s="5"/>
      <c r="AR103" s="5"/>
      <c r="AS103" s="13"/>
    </row>
    <row r="104" spans="1:45" ht="10.5" hidden="1" customHeight="1" thickBot="1" x14ac:dyDescent="0.3">
      <c r="A104" s="57" t="s">
        <v>36</v>
      </c>
      <c r="B104" s="58"/>
      <c r="C104" s="59"/>
      <c r="D104" s="59"/>
      <c r="E104" s="59"/>
      <c r="F104" s="59"/>
      <c r="G104" s="59"/>
      <c r="H104" s="60"/>
      <c r="I104" s="60"/>
      <c r="J104" s="60"/>
      <c r="K104" s="60"/>
      <c r="L104" s="60"/>
      <c r="M104" s="60"/>
      <c r="N104" s="60"/>
      <c r="O104" s="60"/>
      <c r="P104" s="59"/>
      <c r="Q104" s="59"/>
      <c r="R104" s="59"/>
      <c r="S104" s="59"/>
      <c r="T104" s="59"/>
      <c r="U104" s="61"/>
      <c r="V104" s="59"/>
      <c r="W104" s="59"/>
      <c r="X104" s="59"/>
      <c r="Y104" s="59"/>
      <c r="Z104" s="59"/>
      <c r="AA104" s="61"/>
      <c r="AB104" s="59"/>
      <c r="AC104" s="59"/>
      <c r="AD104" s="59"/>
      <c r="AE104" s="59"/>
      <c r="AF104" s="59"/>
      <c r="AG104" s="61"/>
      <c r="AH104" s="59"/>
      <c r="AI104" s="59"/>
      <c r="AJ104" s="59"/>
      <c r="AK104" s="59"/>
      <c r="AL104" s="59"/>
      <c r="AM104" s="61"/>
      <c r="AN104" s="59"/>
      <c r="AO104" s="59"/>
      <c r="AP104" s="59"/>
      <c r="AQ104" s="59"/>
      <c r="AR104" s="59"/>
      <c r="AS104" s="61"/>
    </row>
    <row r="105" spans="1:45" ht="21" hidden="1" customHeight="1" x14ac:dyDescent="0.25">
      <c r="A105" s="62" t="s">
        <v>33</v>
      </c>
      <c r="B105" s="63"/>
      <c r="C105" s="64"/>
      <c r="D105" s="65"/>
      <c r="E105" s="65"/>
      <c r="F105" s="65"/>
      <c r="G105" s="65"/>
      <c r="H105" s="43">
        <f>U105+AA105+AG105+AM105+AS105</f>
        <v>0</v>
      </c>
      <c r="I105" s="43">
        <f>SUM(O105,J105)</f>
        <v>0</v>
      </c>
      <c r="J105" s="44">
        <f>SUM(K105:N105)</f>
        <v>0</v>
      </c>
      <c r="K105" s="44">
        <f>SUM(P105,V105,AB105,AH105,AN105)</f>
        <v>0</v>
      </c>
      <c r="L105" s="44">
        <f>SUM(Q105,W105,AC105,AI105,AO105)</f>
        <v>0</v>
      </c>
      <c r="M105" s="44">
        <f>SUM(R105,X105,AD105,AJ105,AP105)</f>
        <v>0</v>
      </c>
      <c r="N105" s="44">
        <f>SUM(S105,Y105,AE105,AK105,AQ105)</f>
        <v>0</v>
      </c>
      <c r="O105" s="44">
        <f>SUM(T105,Z105,AF105,AL105,AR105)</f>
        <v>0</v>
      </c>
      <c r="P105" s="66"/>
      <c r="Q105" s="66"/>
      <c r="R105" s="66"/>
      <c r="S105" s="66"/>
      <c r="T105" s="66"/>
      <c r="U105" s="45">
        <f>SUM(P105:T105)/36</f>
        <v>0</v>
      </c>
      <c r="V105" s="66"/>
      <c r="W105" s="66"/>
      <c r="X105" s="66"/>
      <c r="Y105" s="66"/>
      <c r="Z105" s="66"/>
      <c r="AA105" s="45">
        <f>SUM(V105:Z105)/36</f>
        <v>0</v>
      </c>
      <c r="AB105" s="66"/>
      <c r="AC105" s="66"/>
      <c r="AD105" s="66"/>
      <c r="AE105" s="66"/>
      <c r="AF105" s="66"/>
      <c r="AG105" s="45">
        <f>SUM(AB105:AF105)/36</f>
        <v>0</v>
      </c>
      <c r="AH105" s="66"/>
      <c r="AI105" s="66"/>
      <c r="AJ105" s="66"/>
      <c r="AK105" s="66"/>
      <c r="AL105" s="66"/>
      <c r="AM105" s="45">
        <f>SUM(AH105:AL105)/36</f>
        <v>0</v>
      </c>
      <c r="AN105" s="66"/>
      <c r="AO105" s="66"/>
      <c r="AP105" s="66"/>
      <c r="AQ105" s="66"/>
      <c r="AR105" s="66"/>
      <c r="AS105" s="45">
        <f>SUM(AN105:AR105)/36</f>
        <v>0</v>
      </c>
    </row>
    <row r="106" spans="1:45" ht="21" hidden="1" customHeight="1" x14ac:dyDescent="0.25">
      <c r="A106" s="31" t="s">
        <v>34</v>
      </c>
      <c r="B106" s="42"/>
      <c r="C106" s="67">
        <f>C105</f>
        <v>0</v>
      </c>
      <c r="D106" s="67">
        <f>D105</f>
        <v>0</v>
      </c>
      <c r="E106" s="67">
        <f>E105</f>
        <v>0</v>
      </c>
      <c r="F106" s="67">
        <f>F105</f>
        <v>0</v>
      </c>
      <c r="G106" s="67">
        <f>G105</f>
        <v>0</v>
      </c>
      <c r="H106" s="43">
        <f t="shared" ref="H106:AS106" si="104">H105</f>
        <v>0</v>
      </c>
      <c r="I106" s="43">
        <f t="shared" si="104"/>
        <v>0</v>
      </c>
      <c r="J106" s="44">
        <f t="shared" si="104"/>
        <v>0</v>
      </c>
      <c r="K106" s="44">
        <f t="shared" si="104"/>
        <v>0</v>
      </c>
      <c r="L106" s="44">
        <f t="shared" si="104"/>
        <v>0</v>
      </c>
      <c r="M106" s="44">
        <f t="shared" si="104"/>
        <v>0</v>
      </c>
      <c r="N106" s="44">
        <f t="shared" si="104"/>
        <v>0</v>
      </c>
      <c r="O106" s="44">
        <f t="shared" si="104"/>
        <v>0</v>
      </c>
      <c r="P106" s="31">
        <f t="shared" si="104"/>
        <v>0</v>
      </c>
      <c r="Q106" s="31">
        <f t="shared" si="104"/>
        <v>0</v>
      </c>
      <c r="R106" s="31">
        <f t="shared" si="104"/>
        <v>0</v>
      </c>
      <c r="S106" s="31">
        <f t="shared" si="104"/>
        <v>0</v>
      </c>
      <c r="T106" s="31">
        <f t="shared" si="104"/>
        <v>0</v>
      </c>
      <c r="U106" s="45">
        <f t="shared" si="104"/>
        <v>0</v>
      </c>
      <c r="V106" s="31">
        <f t="shared" si="104"/>
        <v>0</v>
      </c>
      <c r="W106" s="31">
        <f t="shared" si="104"/>
        <v>0</v>
      </c>
      <c r="X106" s="31">
        <f t="shared" si="104"/>
        <v>0</v>
      </c>
      <c r="Y106" s="31">
        <f t="shared" si="104"/>
        <v>0</v>
      </c>
      <c r="Z106" s="31">
        <f t="shared" si="104"/>
        <v>0</v>
      </c>
      <c r="AA106" s="45">
        <f t="shared" si="104"/>
        <v>0</v>
      </c>
      <c r="AB106" s="31">
        <f t="shared" si="104"/>
        <v>0</v>
      </c>
      <c r="AC106" s="31">
        <f t="shared" si="104"/>
        <v>0</v>
      </c>
      <c r="AD106" s="31">
        <f t="shared" si="104"/>
        <v>0</v>
      </c>
      <c r="AE106" s="31">
        <f t="shared" si="104"/>
        <v>0</v>
      </c>
      <c r="AF106" s="31">
        <f t="shared" si="104"/>
        <v>0</v>
      </c>
      <c r="AG106" s="45">
        <f t="shared" si="104"/>
        <v>0</v>
      </c>
      <c r="AH106" s="31">
        <f t="shared" si="104"/>
        <v>0</v>
      </c>
      <c r="AI106" s="31">
        <f t="shared" si="104"/>
        <v>0</v>
      </c>
      <c r="AJ106" s="31">
        <f t="shared" si="104"/>
        <v>0</v>
      </c>
      <c r="AK106" s="31">
        <f t="shared" si="104"/>
        <v>0</v>
      </c>
      <c r="AL106" s="31">
        <f t="shared" si="104"/>
        <v>0</v>
      </c>
      <c r="AM106" s="45">
        <f t="shared" si="104"/>
        <v>0</v>
      </c>
      <c r="AN106" s="31">
        <f t="shared" si="104"/>
        <v>0</v>
      </c>
      <c r="AO106" s="31">
        <f t="shared" si="104"/>
        <v>0</v>
      </c>
      <c r="AP106" s="31">
        <f t="shared" si="104"/>
        <v>0</v>
      </c>
      <c r="AQ106" s="31">
        <f t="shared" si="104"/>
        <v>0</v>
      </c>
      <c r="AR106" s="31">
        <f t="shared" si="104"/>
        <v>0</v>
      </c>
      <c r="AS106" s="45">
        <f t="shared" si="104"/>
        <v>0</v>
      </c>
    </row>
    <row r="107" spans="1:45" ht="10.5" hidden="1" customHeight="1" x14ac:dyDescent="0.25">
      <c r="A107" s="38" t="s">
        <v>27</v>
      </c>
      <c r="B107" s="47"/>
      <c r="C107" s="38"/>
      <c r="D107" s="38"/>
      <c r="E107" s="38"/>
      <c r="F107" s="38"/>
      <c r="G107" s="38"/>
      <c r="H107" s="40"/>
      <c r="I107" s="40"/>
      <c r="J107" s="40"/>
      <c r="K107" s="40"/>
      <c r="L107" s="40"/>
      <c r="M107" s="40"/>
      <c r="N107" s="40"/>
      <c r="O107" s="40"/>
      <c r="P107" s="38"/>
      <c r="Q107" s="38"/>
      <c r="R107" s="38"/>
      <c r="S107" s="38"/>
      <c r="T107" s="38"/>
      <c r="U107" s="41"/>
      <c r="V107" s="38"/>
      <c r="W107" s="38"/>
      <c r="X107" s="38"/>
      <c r="Y107" s="38"/>
      <c r="Z107" s="38"/>
      <c r="AA107" s="41"/>
      <c r="AB107" s="38"/>
      <c r="AC107" s="38"/>
      <c r="AD107" s="38"/>
      <c r="AE107" s="38"/>
      <c r="AF107" s="38"/>
      <c r="AG107" s="41"/>
      <c r="AH107" s="38"/>
      <c r="AI107" s="38"/>
      <c r="AJ107" s="38"/>
      <c r="AK107" s="38"/>
      <c r="AL107" s="38"/>
      <c r="AM107" s="41"/>
      <c r="AN107" s="38"/>
      <c r="AO107" s="38"/>
      <c r="AP107" s="38"/>
      <c r="AQ107" s="38"/>
      <c r="AR107" s="38"/>
      <c r="AS107" s="41"/>
    </row>
    <row r="108" spans="1:45" ht="11.25" hidden="1" customHeight="1" thickBot="1" x14ac:dyDescent="0.3">
      <c r="A108" s="5"/>
      <c r="B108" s="6"/>
      <c r="C108" s="5"/>
      <c r="D108" s="5"/>
      <c r="E108" s="5"/>
      <c r="F108" s="5"/>
      <c r="G108" s="5"/>
      <c r="H108" s="7"/>
      <c r="I108" s="7"/>
      <c r="J108" s="7"/>
      <c r="K108" s="7"/>
      <c r="L108" s="7"/>
      <c r="M108" s="7"/>
      <c r="N108" s="7"/>
      <c r="O108" s="7"/>
      <c r="P108" s="5"/>
      <c r="Q108" s="5"/>
      <c r="R108" s="5"/>
      <c r="S108" s="5"/>
      <c r="T108" s="5"/>
      <c r="U108" s="13"/>
      <c r="V108" s="5"/>
      <c r="W108" s="5"/>
      <c r="X108" s="5"/>
      <c r="Y108" s="5"/>
      <c r="Z108" s="5"/>
      <c r="AA108" s="13"/>
      <c r="AB108" s="5"/>
      <c r="AC108" s="5"/>
      <c r="AD108" s="5"/>
      <c r="AE108" s="5"/>
      <c r="AF108" s="5"/>
      <c r="AG108" s="13"/>
      <c r="AH108" s="5"/>
      <c r="AI108" s="5"/>
      <c r="AJ108" s="5"/>
      <c r="AK108" s="5"/>
      <c r="AL108" s="5"/>
      <c r="AM108" s="13"/>
      <c r="AN108" s="5"/>
      <c r="AO108" s="5"/>
      <c r="AP108" s="5"/>
      <c r="AQ108" s="5"/>
      <c r="AR108" s="5"/>
      <c r="AS108" s="13"/>
    </row>
    <row r="109" spans="1:45" ht="10.5" hidden="1" customHeight="1" thickBot="1" x14ac:dyDescent="0.3">
      <c r="A109" s="57" t="s">
        <v>37</v>
      </c>
      <c r="B109" s="58"/>
      <c r="C109" s="59"/>
      <c r="D109" s="59"/>
      <c r="E109" s="59"/>
      <c r="F109" s="59"/>
      <c r="G109" s="59"/>
      <c r="H109" s="60"/>
      <c r="I109" s="60"/>
      <c r="J109" s="60"/>
      <c r="K109" s="60"/>
      <c r="L109" s="60"/>
      <c r="M109" s="60"/>
      <c r="N109" s="60"/>
      <c r="O109" s="60"/>
      <c r="P109" s="59"/>
      <c r="Q109" s="59"/>
      <c r="R109" s="59"/>
      <c r="S109" s="59"/>
      <c r="T109" s="59"/>
      <c r="U109" s="61"/>
      <c r="V109" s="59"/>
      <c r="W109" s="59"/>
      <c r="X109" s="59"/>
      <c r="Y109" s="59"/>
      <c r="Z109" s="59"/>
      <c r="AA109" s="61"/>
      <c r="AB109" s="59"/>
      <c r="AC109" s="59"/>
      <c r="AD109" s="59"/>
      <c r="AE109" s="59"/>
      <c r="AF109" s="59"/>
      <c r="AG109" s="61"/>
      <c r="AH109" s="59"/>
      <c r="AI109" s="59"/>
      <c r="AJ109" s="59"/>
      <c r="AK109" s="59"/>
      <c r="AL109" s="59"/>
      <c r="AM109" s="61"/>
      <c r="AN109" s="59"/>
      <c r="AO109" s="59"/>
      <c r="AP109" s="59"/>
      <c r="AQ109" s="59"/>
      <c r="AR109" s="59"/>
      <c r="AS109" s="61"/>
    </row>
    <row r="110" spans="1:45" ht="43.5" hidden="1" customHeight="1" x14ac:dyDescent="0.25">
      <c r="A110" s="62" t="s">
        <v>33</v>
      </c>
      <c r="B110" s="63"/>
      <c r="C110" s="64"/>
      <c r="D110" s="65"/>
      <c r="E110" s="65"/>
      <c r="F110" s="65"/>
      <c r="G110" s="65"/>
      <c r="H110" s="43">
        <f>U110+AA110+AG110+AM110+AS110</f>
        <v>0</v>
      </c>
      <c r="I110" s="43">
        <f>SUM(O110,J110)</f>
        <v>0</v>
      </c>
      <c r="J110" s="44">
        <f>SUM(K110:N110)</f>
        <v>0</v>
      </c>
      <c r="K110" s="44">
        <f>SUM(P110,V110,AB110,AH110,AN110)</f>
        <v>0</v>
      </c>
      <c r="L110" s="44">
        <f>SUM(Q110,W110,AC110,AI110,AO110)</f>
        <v>0</v>
      </c>
      <c r="M110" s="44">
        <f>SUM(R110,X110,AD110,AJ110,AP110)</f>
        <v>0</v>
      </c>
      <c r="N110" s="44">
        <f>SUM(S110,Y110,AE110,AK110,AQ110)</f>
        <v>0</v>
      </c>
      <c r="O110" s="44">
        <f>SUM(T110,Z110,AF110,AL110,AR110)</f>
        <v>0</v>
      </c>
      <c r="P110" s="66"/>
      <c r="Q110" s="66"/>
      <c r="R110" s="66"/>
      <c r="S110" s="66"/>
      <c r="T110" s="66"/>
      <c r="U110" s="45">
        <f>SUM(P110:T110)/36</f>
        <v>0</v>
      </c>
      <c r="V110" s="66"/>
      <c r="W110" s="66"/>
      <c r="X110" s="66"/>
      <c r="Y110" s="66"/>
      <c r="Z110" s="66"/>
      <c r="AA110" s="45">
        <f>SUM(V110:Z110)/36</f>
        <v>0</v>
      </c>
      <c r="AB110" s="66"/>
      <c r="AC110" s="66"/>
      <c r="AD110" s="66"/>
      <c r="AE110" s="66"/>
      <c r="AF110" s="66"/>
      <c r="AG110" s="45">
        <f>SUM(AB110:AF110)/36</f>
        <v>0</v>
      </c>
      <c r="AH110" s="66"/>
      <c r="AI110" s="66"/>
      <c r="AJ110" s="66"/>
      <c r="AK110" s="66"/>
      <c r="AL110" s="66"/>
      <c r="AM110" s="45">
        <f>SUM(AH110:AL110)/36</f>
        <v>0</v>
      </c>
      <c r="AN110" s="66"/>
      <c r="AO110" s="66"/>
      <c r="AP110" s="66"/>
      <c r="AQ110" s="66"/>
      <c r="AR110" s="66"/>
      <c r="AS110" s="45">
        <f>SUM(AN110:AR110)/36</f>
        <v>0</v>
      </c>
    </row>
    <row r="111" spans="1:45" ht="21" hidden="1" customHeight="1" x14ac:dyDescent="0.25">
      <c r="A111" s="31" t="s">
        <v>34</v>
      </c>
      <c r="B111" s="42"/>
      <c r="C111" s="67">
        <f>C110</f>
        <v>0</v>
      </c>
      <c r="D111" s="67">
        <f>D110</f>
        <v>0</v>
      </c>
      <c r="E111" s="67">
        <f>E110</f>
        <v>0</v>
      </c>
      <c r="F111" s="67">
        <f>F110</f>
        <v>0</v>
      </c>
      <c r="G111" s="67">
        <f>G110</f>
        <v>0</v>
      </c>
      <c r="H111" s="43">
        <f t="shared" ref="H111:AS111" si="105">H110</f>
        <v>0</v>
      </c>
      <c r="I111" s="43">
        <f t="shared" si="105"/>
        <v>0</v>
      </c>
      <c r="J111" s="44">
        <f t="shared" si="105"/>
        <v>0</v>
      </c>
      <c r="K111" s="44">
        <f t="shared" si="105"/>
        <v>0</v>
      </c>
      <c r="L111" s="44">
        <f t="shared" si="105"/>
        <v>0</v>
      </c>
      <c r="M111" s="44">
        <f t="shared" si="105"/>
        <v>0</v>
      </c>
      <c r="N111" s="44">
        <f t="shared" si="105"/>
        <v>0</v>
      </c>
      <c r="O111" s="44">
        <f t="shared" si="105"/>
        <v>0</v>
      </c>
      <c r="P111" s="31">
        <f t="shared" si="105"/>
        <v>0</v>
      </c>
      <c r="Q111" s="31">
        <f t="shared" si="105"/>
        <v>0</v>
      </c>
      <c r="R111" s="31">
        <f t="shared" si="105"/>
        <v>0</v>
      </c>
      <c r="S111" s="31">
        <f t="shared" si="105"/>
        <v>0</v>
      </c>
      <c r="T111" s="31">
        <f t="shared" si="105"/>
        <v>0</v>
      </c>
      <c r="U111" s="45">
        <f t="shared" si="105"/>
        <v>0</v>
      </c>
      <c r="V111" s="31">
        <f t="shared" si="105"/>
        <v>0</v>
      </c>
      <c r="W111" s="31">
        <f t="shared" si="105"/>
        <v>0</v>
      </c>
      <c r="X111" s="31">
        <f t="shared" si="105"/>
        <v>0</v>
      </c>
      <c r="Y111" s="31">
        <f t="shared" si="105"/>
        <v>0</v>
      </c>
      <c r="Z111" s="31">
        <f t="shared" si="105"/>
        <v>0</v>
      </c>
      <c r="AA111" s="45">
        <f t="shared" si="105"/>
        <v>0</v>
      </c>
      <c r="AB111" s="31">
        <f t="shared" si="105"/>
        <v>0</v>
      </c>
      <c r="AC111" s="31">
        <f t="shared" si="105"/>
        <v>0</v>
      </c>
      <c r="AD111" s="31">
        <f t="shared" si="105"/>
        <v>0</v>
      </c>
      <c r="AE111" s="31">
        <f t="shared" si="105"/>
        <v>0</v>
      </c>
      <c r="AF111" s="31">
        <f t="shared" si="105"/>
        <v>0</v>
      </c>
      <c r="AG111" s="45">
        <f t="shared" si="105"/>
        <v>0</v>
      </c>
      <c r="AH111" s="31">
        <f t="shared" si="105"/>
        <v>0</v>
      </c>
      <c r="AI111" s="31">
        <f t="shared" si="105"/>
        <v>0</v>
      </c>
      <c r="AJ111" s="31">
        <f t="shared" si="105"/>
        <v>0</v>
      </c>
      <c r="AK111" s="31">
        <f t="shared" si="105"/>
        <v>0</v>
      </c>
      <c r="AL111" s="31">
        <f t="shared" si="105"/>
        <v>0</v>
      </c>
      <c r="AM111" s="45">
        <f t="shared" si="105"/>
        <v>0</v>
      </c>
      <c r="AN111" s="31">
        <f t="shared" si="105"/>
        <v>0</v>
      </c>
      <c r="AO111" s="31">
        <f t="shared" si="105"/>
        <v>0</v>
      </c>
      <c r="AP111" s="31">
        <f t="shared" si="105"/>
        <v>0</v>
      </c>
      <c r="AQ111" s="31">
        <f t="shared" si="105"/>
        <v>0</v>
      </c>
      <c r="AR111" s="31">
        <f t="shared" si="105"/>
        <v>0</v>
      </c>
      <c r="AS111" s="45">
        <f t="shared" si="105"/>
        <v>0</v>
      </c>
    </row>
    <row r="112" spans="1:45" ht="10.5" hidden="1" customHeight="1" x14ac:dyDescent="0.25">
      <c r="A112" s="38" t="s">
        <v>27</v>
      </c>
      <c r="B112" s="47"/>
      <c r="C112" s="38"/>
      <c r="D112" s="38"/>
      <c r="E112" s="38"/>
      <c r="F112" s="38"/>
      <c r="G112" s="38"/>
      <c r="H112" s="40"/>
      <c r="I112" s="40"/>
      <c r="J112" s="40"/>
      <c r="K112" s="40"/>
      <c r="L112" s="40"/>
      <c r="M112" s="40"/>
      <c r="N112" s="40"/>
      <c r="O112" s="40"/>
      <c r="P112" s="38"/>
      <c r="Q112" s="38"/>
      <c r="R112" s="38"/>
      <c r="S112" s="38"/>
      <c r="T112" s="38"/>
      <c r="U112" s="41"/>
      <c r="V112" s="38"/>
      <c r="W112" s="38"/>
      <c r="X112" s="38"/>
      <c r="Y112" s="38"/>
      <c r="Z112" s="38"/>
      <c r="AA112" s="41"/>
      <c r="AB112" s="38"/>
      <c r="AC112" s="38"/>
      <c r="AD112" s="38"/>
      <c r="AE112" s="38"/>
      <c r="AF112" s="38"/>
      <c r="AG112" s="41"/>
      <c r="AH112" s="38"/>
      <c r="AI112" s="38"/>
      <c r="AJ112" s="38"/>
      <c r="AK112" s="38"/>
      <c r="AL112" s="38"/>
      <c r="AM112" s="41"/>
      <c r="AN112" s="38"/>
      <c r="AO112" s="38"/>
      <c r="AP112" s="38"/>
      <c r="AQ112" s="38"/>
      <c r="AR112" s="38"/>
      <c r="AS112" s="41"/>
    </row>
    <row r="113" spans="1:47" ht="14.25" hidden="1" customHeight="1" thickBot="1" x14ac:dyDescent="0.3">
      <c r="A113" s="5"/>
      <c r="B113" s="6"/>
      <c r="C113" s="5"/>
      <c r="D113" s="5"/>
      <c r="E113" s="5"/>
      <c r="F113" s="5"/>
      <c r="G113" s="5"/>
      <c r="H113" s="7"/>
      <c r="I113" s="7"/>
      <c r="J113" s="7"/>
      <c r="K113" s="7"/>
      <c r="L113" s="7"/>
      <c r="M113" s="7"/>
      <c r="N113" s="7"/>
      <c r="O113" s="7"/>
      <c r="P113" s="5"/>
      <c r="Q113" s="5"/>
      <c r="R113" s="5"/>
      <c r="S113" s="5"/>
      <c r="T113" s="5"/>
      <c r="U113" s="13"/>
      <c r="V113" s="5"/>
      <c r="W113" s="5"/>
      <c r="X113" s="5"/>
      <c r="Y113" s="5"/>
      <c r="Z113" s="5"/>
      <c r="AA113" s="13"/>
      <c r="AB113" s="5"/>
      <c r="AC113" s="5"/>
      <c r="AD113" s="5"/>
      <c r="AE113" s="5"/>
      <c r="AF113" s="5"/>
      <c r="AG113" s="13"/>
      <c r="AH113" s="5"/>
      <c r="AI113" s="5"/>
      <c r="AJ113" s="5"/>
      <c r="AK113" s="5"/>
      <c r="AL113" s="5"/>
      <c r="AM113" s="13"/>
      <c r="AN113" s="5"/>
      <c r="AO113" s="5"/>
      <c r="AP113" s="5"/>
      <c r="AQ113" s="5"/>
      <c r="AR113" s="5"/>
      <c r="AS113" s="13"/>
    </row>
    <row r="114" spans="1:47" ht="10.5" hidden="1" customHeight="1" thickBot="1" x14ac:dyDescent="0.3">
      <c r="A114" s="57" t="s">
        <v>38</v>
      </c>
      <c r="B114" s="58"/>
      <c r="C114" s="59"/>
      <c r="D114" s="59"/>
      <c r="E114" s="59"/>
      <c r="F114" s="59"/>
      <c r="G114" s="59"/>
      <c r="H114" s="60"/>
      <c r="I114" s="60"/>
      <c r="J114" s="60"/>
      <c r="K114" s="60"/>
      <c r="L114" s="60"/>
      <c r="M114" s="60"/>
      <c r="N114" s="60"/>
      <c r="O114" s="60"/>
      <c r="P114" s="59"/>
      <c r="Q114" s="59"/>
      <c r="R114" s="59"/>
      <c r="S114" s="59"/>
      <c r="T114" s="59"/>
      <c r="U114" s="61"/>
      <c r="V114" s="59"/>
      <c r="W114" s="59"/>
      <c r="X114" s="59"/>
      <c r="Y114" s="59"/>
      <c r="Z114" s="59"/>
      <c r="AA114" s="61"/>
      <c r="AB114" s="59"/>
      <c r="AC114" s="59"/>
      <c r="AD114" s="59"/>
      <c r="AE114" s="59"/>
      <c r="AF114" s="59"/>
      <c r="AG114" s="61"/>
      <c r="AH114" s="59"/>
      <c r="AI114" s="59"/>
      <c r="AJ114" s="59"/>
      <c r="AK114" s="59"/>
      <c r="AL114" s="59"/>
      <c r="AM114" s="61"/>
      <c r="AN114" s="59"/>
      <c r="AO114" s="59"/>
      <c r="AP114" s="59"/>
      <c r="AQ114" s="59"/>
      <c r="AR114" s="59"/>
      <c r="AS114" s="61"/>
    </row>
    <row r="115" spans="1:47" ht="21" hidden="1" customHeight="1" x14ac:dyDescent="0.25">
      <c r="A115" s="62" t="s">
        <v>33</v>
      </c>
      <c r="B115" s="63"/>
      <c r="C115" s="64"/>
      <c r="D115" s="65"/>
      <c r="E115" s="65"/>
      <c r="F115" s="65"/>
      <c r="G115" s="65"/>
      <c r="H115" s="43">
        <f>U115+AA115+AG115+AM115+AS115</f>
        <v>0</v>
      </c>
      <c r="I115" s="43">
        <f>SUM(O115,J115)</f>
        <v>0</v>
      </c>
      <c r="J115" s="44">
        <f>SUM(K115:N115)</f>
        <v>0</v>
      </c>
      <c r="K115" s="44">
        <f>SUM(P115,V115,AB115,AH115,AN115)</f>
        <v>0</v>
      </c>
      <c r="L115" s="44">
        <f>SUM(Q115,W115,AC115,AI115,AO115)</f>
        <v>0</v>
      </c>
      <c r="M115" s="44">
        <f>SUM(R115,X115,AD115,AJ115,AP115)</f>
        <v>0</v>
      </c>
      <c r="N115" s="44">
        <f>SUM(S115,Y115,AE115,AK115,AQ115)</f>
        <v>0</v>
      </c>
      <c r="O115" s="44">
        <f>SUM(T115,Z115,AF115,AL115,AR115)</f>
        <v>0</v>
      </c>
      <c r="P115" s="66"/>
      <c r="Q115" s="66"/>
      <c r="R115" s="66"/>
      <c r="S115" s="66"/>
      <c r="T115" s="66"/>
      <c r="U115" s="45">
        <f>SUM(P115:T115)/36</f>
        <v>0</v>
      </c>
      <c r="V115" s="66"/>
      <c r="W115" s="66"/>
      <c r="X115" s="66"/>
      <c r="Y115" s="66"/>
      <c r="Z115" s="66"/>
      <c r="AA115" s="45">
        <f>SUM(V115:Z115)/36</f>
        <v>0</v>
      </c>
      <c r="AB115" s="66"/>
      <c r="AC115" s="66"/>
      <c r="AD115" s="66"/>
      <c r="AE115" s="66"/>
      <c r="AF115" s="66"/>
      <c r="AG115" s="45">
        <f>SUM(AB115:AF115)/36</f>
        <v>0</v>
      </c>
      <c r="AH115" s="66"/>
      <c r="AI115" s="66"/>
      <c r="AJ115" s="66"/>
      <c r="AK115" s="66"/>
      <c r="AL115" s="66"/>
      <c r="AM115" s="45">
        <f>SUM(AH115:AL115)/36</f>
        <v>0</v>
      </c>
      <c r="AN115" s="66"/>
      <c r="AO115" s="66"/>
      <c r="AP115" s="66"/>
      <c r="AQ115" s="66"/>
      <c r="AR115" s="66"/>
      <c r="AS115" s="45">
        <f>SUM(AN115:AR115)/36</f>
        <v>0</v>
      </c>
    </row>
    <row r="116" spans="1:47" ht="21" hidden="1" customHeight="1" x14ac:dyDescent="0.25">
      <c r="A116" s="31" t="s">
        <v>34</v>
      </c>
      <c r="B116" s="42"/>
      <c r="C116" s="67">
        <f>C115</f>
        <v>0</v>
      </c>
      <c r="D116" s="67">
        <f>D115</f>
        <v>0</v>
      </c>
      <c r="E116" s="67">
        <f>E115</f>
        <v>0</v>
      </c>
      <c r="F116" s="67">
        <f>F115</f>
        <v>0</v>
      </c>
      <c r="G116" s="67">
        <f>G115</f>
        <v>0</v>
      </c>
      <c r="H116" s="43">
        <f t="shared" ref="H116:AS116" si="106">H115</f>
        <v>0</v>
      </c>
      <c r="I116" s="43">
        <f t="shared" si="106"/>
        <v>0</v>
      </c>
      <c r="J116" s="44">
        <f t="shared" si="106"/>
        <v>0</v>
      </c>
      <c r="K116" s="44">
        <f t="shared" si="106"/>
        <v>0</v>
      </c>
      <c r="L116" s="44">
        <f t="shared" si="106"/>
        <v>0</v>
      </c>
      <c r="M116" s="44">
        <f t="shared" si="106"/>
        <v>0</v>
      </c>
      <c r="N116" s="44">
        <f t="shared" si="106"/>
        <v>0</v>
      </c>
      <c r="O116" s="44">
        <f t="shared" si="106"/>
        <v>0</v>
      </c>
      <c r="P116" s="31">
        <f t="shared" si="106"/>
        <v>0</v>
      </c>
      <c r="Q116" s="31">
        <f t="shared" si="106"/>
        <v>0</v>
      </c>
      <c r="R116" s="31">
        <f t="shared" si="106"/>
        <v>0</v>
      </c>
      <c r="S116" s="31">
        <f t="shared" si="106"/>
        <v>0</v>
      </c>
      <c r="T116" s="31">
        <f t="shared" si="106"/>
        <v>0</v>
      </c>
      <c r="U116" s="45">
        <f t="shared" si="106"/>
        <v>0</v>
      </c>
      <c r="V116" s="31">
        <f t="shared" si="106"/>
        <v>0</v>
      </c>
      <c r="W116" s="31">
        <f t="shared" si="106"/>
        <v>0</v>
      </c>
      <c r="X116" s="31">
        <f t="shared" si="106"/>
        <v>0</v>
      </c>
      <c r="Y116" s="31">
        <f t="shared" si="106"/>
        <v>0</v>
      </c>
      <c r="Z116" s="31">
        <f t="shared" si="106"/>
        <v>0</v>
      </c>
      <c r="AA116" s="45">
        <f t="shared" si="106"/>
        <v>0</v>
      </c>
      <c r="AB116" s="31">
        <f t="shared" si="106"/>
        <v>0</v>
      </c>
      <c r="AC116" s="31">
        <f t="shared" si="106"/>
        <v>0</v>
      </c>
      <c r="AD116" s="31">
        <f t="shared" si="106"/>
        <v>0</v>
      </c>
      <c r="AE116" s="31">
        <f t="shared" si="106"/>
        <v>0</v>
      </c>
      <c r="AF116" s="31">
        <f t="shared" si="106"/>
        <v>0</v>
      </c>
      <c r="AG116" s="45">
        <f t="shared" si="106"/>
        <v>0</v>
      </c>
      <c r="AH116" s="31">
        <f t="shared" si="106"/>
        <v>0</v>
      </c>
      <c r="AI116" s="31">
        <f t="shared" si="106"/>
        <v>0</v>
      </c>
      <c r="AJ116" s="31">
        <f t="shared" si="106"/>
        <v>0</v>
      </c>
      <c r="AK116" s="31">
        <f t="shared" si="106"/>
        <v>0</v>
      </c>
      <c r="AL116" s="31">
        <f t="shared" si="106"/>
        <v>0</v>
      </c>
      <c r="AM116" s="45">
        <f t="shared" si="106"/>
        <v>0</v>
      </c>
      <c r="AN116" s="31">
        <f t="shared" si="106"/>
        <v>0</v>
      </c>
      <c r="AO116" s="31">
        <f t="shared" si="106"/>
        <v>0</v>
      </c>
      <c r="AP116" s="31">
        <f t="shared" si="106"/>
        <v>0</v>
      </c>
      <c r="AQ116" s="31">
        <f t="shared" si="106"/>
        <v>0</v>
      </c>
      <c r="AR116" s="31">
        <f t="shared" si="106"/>
        <v>0</v>
      </c>
      <c r="AS116" s="45">
        <f t="shared" si="106"/>
        <v>0</v>
      </c>
    </row>
    <row r="117" spans="1:47" ht="10.5" hidden="1" customHeight="1" x14ac:dyDescent="0.25">
      <c r="A117" s="38" t="s">
        <v>27</v>
      </c>
      <c r="B117" s="47"/>
      <c r="C117" s="38"/>
      <c r="D117" s="38"/>
      <c r="E117" s="38"/>
      <c r="F117" s="38"/>
      <c r="G117" s="38"/>
      <c r="H117" s="40"/>
      <c r="I117" s="40"/>
      <c r="J117" s="40"/>
      <c r="K117" s="40"/>
      <c r="L117" s="40"/>
      <c r="M117" s="40"/>
      <c r="N117" s="40"/>
      <c r="O117" s="40"/>
      <c r="P117" s="38"/>
      <c r="Q117" s="38"/>
      <c r="R117" s="38"/>
      <c r="S117" s="38"/>
      <c r="T117" s="38"/>
      <c r="U117" s="41"/>
      <c r="V117" s="38"/>
      <c r="W117" s="38"/>
      <c r="X117" s="38"/>
      <c r="Y117" s="38"/>
      <c r="Z117" s="38"/>
      <c r="AA117" s="41"/>
      <c r="AB117" s="38"/>
      <c r="AC117" s="38"/>
      <c r="AD117" s="38"/>
      <c r="AE117" s="38"/>
      <c r="AF117" s="38"/>
      <c r="AG117" s="41"/>
      <c r="AH117" s="38"/>
      <c r="AI117" s="38"/>
      <c r="AJ117" s="38"/>
      <c r="AK117" s="38"/>
      <c r="AL117" s="38"/>
      <c r="AM117" s="41"/>
      <c r="AN117" s="38"/>
      <c r="AO117" s="38"/>
      <c r="AP117" s="38"/>
      <c r="AQ117" s="38"/>
      <c r="AR117" s="38"/>
      <c r="AS117" s="41"/>
    </row>
    <row r="118" spans="1:47" ht="12.75" hidden="1" customHeight="1" thickBot="1" x14ac:dyDescent="0.3">
      <c r="A118" s="5"/>
      <c r="B118" s="6"/>
      <c r="C118" s="5"/>
      <c r="D118" s="5"/>
      <c r="E118" s="5"/>
      <c r="F118" s="5"/>
      <c r="G118" s="5"/>
      <c r="H118" s="7"/>
      <c r="I118" s="7"/>
      <c r="J118" s="7"/>
      <c r="K118" s="7"/>
      <c r="L118" s="7"/>
      <c r="M118" s="7"/>
      <c r="N118" s="7"/>
      <c r="O118" s="7"/>
      <c r="P118" s="5"/>
      <c r="Q118" s="5"/>
      <c r="R118" s="5"/>
      <c r="S118" s="5"/>
      <c r="T118" s="5"/>
      <c r="U118" s="13"/>
      <c r="V118" s="5"/>
      <c r="W118" s="5"/>
      <c r="X118" s="5"/>
      <c r="Y118" s="5"/>
      <c r="Z118" s="5"/>
      <c r="AA118" s="13"/>
      <c r="AB118" s="5"/>
      <c r="AC118" s="5"/>
      <c r="AD118" s="5"/>
      <c r="AE118" s="5"/>
      <c r="AF118" s="5"/>
      <c r="AG118" s="13"/>
      <c r="AH118" s="5"/>
      <c r="AI118" s="5"/>
      <c r="AJ118" s="5"/>
      <c r="AK118" s="5"/>
      <c r="AL118" s="5"/>
      <c r="AM118" s="13"/>
      <c r="AN118" s="5"/>
      <c r="AO118" s="5"/>
      <c r="AP118" s="5"/>
      <c r="AQ118" s="5"/>
      <c r="AR118" s="5"/>
      <c r="AS118" s="13"/>
      <c r="AU118" s="68"/>
    </row>
    <row r="119" spans="1:47" ht="10.5" hidden="1" customHeight="1" thickBot="1" x14ac:dyDescent="0.3">
      <c r="A119" s="57" t="s">
        <v>39</v>
      </c>
      <c r="B119" s="58"/>
      <c r="C119" s="59"/>
      <c r="D119" s="59"/>
      <c r="E119" s="59"/>
      <c r="F119" s="59"/>
      <c r="G119" s="59"/>
      <c r="H119" s="60"/>
      <c r="I119" s="60"/>
      <c r="J119" s="60"/>
      <c r="K119" s="60"/>
      <c r="L119" s="60"/>
      <c r="M119" s="60"/>
      <c r="N119" s="60"/>
      <c r="O119" s="60"/>
      <c r="P119" s="59"/>
      <c r="Q119" s="59"/>
      <c r="R119" s="59"/>
      <c r="S119" s="59"/>
      <c r="T119" s="59"/>
      <c r="U119" s="61"/>
      <c r="V119" s="59"/>
      <c r="W119" s="59"/>
      <c r="X119" s="59"/>
      <c r="Y119" s="59"/>
      <c r="Z119" s="59"/>
      <c r="AA119" s="61"/>
      <c r="AB119" s="59"/>
      <c r="AC119" s="59"/>
      <c r="AD119" s="59"/>
      <c r="AE119" s="59"/>
      <c r="AF119" s="59"/>
      <c r="AG119" s="61"/>
      <c r="AH119" s="59"/>
      <c r="AI119" s="59"/>
      <c r="AJ119" s="59"/>
      <c r="AK119" s="59"/>
      <c r="AL119" s="59"/>
      <c r="AM119" s="61"/>
      <c r="AN119" s="59"/>
      <c r="AO119" s="59"/>
      <c r="AP119" s="59"/>
      <c r="AQ119" s="59"/>
      <c r="AR119" s="59"/>
      <c r="AS119" s="61"/>
      <c r="AU119" s="68"/>
    </row>
    <row r="120" spans="1:47" ht="21" hidden="1" customHeight="1" x14ac:dyDescent="0.3">
      <c r="A120" s="62" t="s">
        <v>33</v>
      </c>
      <c r="B120" s="63"/>
      <c r="C120" s="64"/>
      <c r="D120" s="65"/>
      <c r="E120" s="65"/>
      <c r="F120" s="65"/>
      <c r="G120" s="65"/>
      <c r="H120" s="43">
        <f>U120+AA120+AG120+AM120+AS120</f>
        <v>0</v>
      </c>
      <c r="I120" s="43">
        <f>SUM(O120,J120)</f>
        <v>0</v>
      </c>
      <c r="J120" s="44">
        <f>SUM(K120:N120)</f>
        <v>0</v>
      </c>
      <c r="K120" s="44">
        <f t="shared" ref="K120:O121" si="107">SUM(P120,V120,AB120,AH120,AN120)</f>
        <v>0</v>
      </c>
      <c r="L120" s="44">
        <f t="shared" si="107"/>
        <v>0</v>
      </c>
      <c r="M120" s="44">
        <f t="shared" si="107"/>
        <v>0</v>
      </c>
      <c r="N120" s="44">
        <f t="shared" si="107"/>
        <v>0</v>
      </c>
      <c r="O120" s="44">
        <f t="shared" si="107"/>
        <v>0</v>
      </c>
      <c r="P120" s="66"/>
      <c r="Q120" s="66"/>
      <c r="R120" s="66"/>
      <c r="S120" s="66"/>
      <c r="T120" s="66"/>
      <c r="U120" s="45">
        <f>SUM(P120:T120)/36</f>
        <v>0</v>
      </c>
      <c r="V120" s="66"/>
      <c r="W120" s="66"/>
      <c r="X120" s="66"/>
      <c r="Y120" s="66"/>
      <c r="Z120" s="66"/>
      <c r="AA120" s="45">
        <f>SUM(V120:Z120)/36</f>
        <v>0</v>
      </c>
      <c r="AB120" s="66"/>
      <c r="AC120" s="66"/>
      <c r="AD120" s="66"/>
      <c r="AE120" s="66"/>
      <c r="AF120" s="66"/>
      <c r="AG120" s="45">
        <f>SUM(AB120:AF120)/36</f>
        <v>0</v>
      </c>
      <c r="AH120" s="66"/>
      <c r="AI120" s="66"/>
      <c r="AJ120" s="66"/>
      <c r="AK120" s="66"/>
      <c r="AL120" s="66"/>
      <c r="AM120" s="45">
        <f>SUM(AH120:AL120)/36</f>
        <v>0</v>
      </c>
      <c r="AN120" s="66"/>
      <c r="AO120" s="66"/>
      <c r="AP120" s="66"/>
      <c r="AQ120" s="66"/>
      <c r="AR120" s="66"/>
      <c r="AS120" s="45">
        <f>SUM(AN120:AR120)/36</f>
        <v>0</v>
      </c>
      <c r="AU120" s="36"/>
    </row>
    <row r="121" spans="1:47" ht="22.5" hidden="1" customHeight="1" x14ac:dyDescent="0.3">
      <c r="A121" s="127">
        <v>2</v>
      </c>
      <c r="B121" s="128"/>
      <c r="C121" s="129"/>
      <c r="D121" s="131">
        <f>D120</f>
        <v>0</v>
      </c>
      <c r="E121" s="131"/>
      <c r="F121" s="131"/>
      <c r="G121" s="131">
        <f>G120</f>
        <v>0</v>
      </c>
      <c r="H121" s="132">
        <f>U121+AA121+AG121+AM121+AS121</f>
        <v>0</v>
      </c>
      <c r="I121" s="132">
        <f>SUM(O121,J121)</f>
        <v>0</v>
      </c>
      <c r="J121" s="133">
        <f>SUM(K121:N121)</f>
        <v>0</v>
      </c>
      <c r="K121" s="133">
        <f t="shared" si="107"/>
        <v>0</v>
      </c>
      <c r="L121" s="133">
        <f t="shared" si="107"/>
        <v>0</v>
      </c>
      <c r="M121" s="133">
        <f t="shared" si="107"/>
        <v>0</v>
      </c>
      <c r="N121" s="133">
        <f t="shared" si="107"/>
        <v>0</v>
      </c>
      <c r="O121" s="133">
        <f t="shared" si="107"/>
        <v>0</v>
      </c>
      <c r="P121" s="130">
        <f>P120</f>
        <v>0</v>
      </c>
      <c r="Q121" s="130">
        <f>Q120</f>
        <v>0</v>
      </c>
      <c r="R121" s="130">
        <f>R120</f>
        <v>0</v>
      </c>
      <c r="S121" s="130"/>
      <c r="T121" s="130">
        <f>T120</f>
        <v>0</v>
      </c>
      <c r="U121" s="134">
        <f>U120</f>
        <v>0</v>
      </c>
      <c r="V121" s="130">
        <f>V120</f>
        <v>0</v>
      </c>
      <c r="W121" s="130">
        <f>W120</f>
        <v>0</v>
      </c>
      <c r="X121" s="130">
        <f>X120</f>
        <v>0</v>
      </c>
      <c r="Y121" s="130"/>
      <c r="Z121" s="130">
        <f t="shared" ref="Z121:AJ121" si="108">Z120</f>
        <v>0</v>
      </c>
      <c r="AA121" s="134">
        <f t="shared" si="108"/>
        <v>0</v>
      </c>
      <c r="AB121" s="130">
        <f t="shared" si="108"/>
        <v>0</v>
      </c>
      <c r="AC121" s="130">
        <f t="shared" si="108"/>
        <v>0</v>
      </c>
      <c r="AD121" s="130">
        <f t="shared" si="108"/>
        <v>0</v>
      </c>
      <c r="AE121" s="130">
        <f t="shared" si="108"/>
        <v>0</v>
      </c>
      <c r="AF121" s="130">
        <f t="shared" si="108"/>
        <v>0</v>
      </c>
      <c r="AG121" s="134">
        <f t="shared" si="108"/>
        <v>0</v>
      </c>
      <c r="AH121" s="130">
        <f t="shared" si="108"/>
        <v>0</v>
      </c>
      <c r="AI121" s="130">
        <f t="shared" si="108"/>
        <v>0</v>
      </c>
      <c r="AJ121" s="130">
        <f t="shared" si="108"/>
        <v>0</v>
      </c>
      <c r="AK121" s="130"/>
      <c r="AL121" s="130">
        <f>AL120</f>
        <v>0</v>
      </c>
      <c r="AM121" s="134">
        <f>AM120</f>
        <v>0</v>
      </c>
      <c r="AN121" s="130">
        <f>AN120</f>
        <v>0</v>
      </c>
      <c r="AO121" s="130">
        <f>AO120</f>
        <v>0</v>
      </c>
      <c r="AP121" s="130">
        <f>AP120</f>
        <v>0</v>
      </c>
      <c r="AQ121" s="130"/>
      <c r="AR121" s="130">
        <f>AR120</f>
        <v>0</v>
      </c>
      <c r="AS121" s="134">
        <f>AS120</f>
        <v>0</v>
      </c>
      <c r="AU121" s="36"/>
    </row>
    <row r="122" spans="1:47" ht="15" customHeight="1" x14ac:dyDescent="0.25">
      <c r="A122" s="38" t="s">
        <v>27</v>
      </c>
      <c r="B122" s="47"/>
      <c r="C122" s="38"/>
      <c r="D122" s="38"/>
      <c r="E122" s="38"/>
      <c r="F122" s="38"/>
      <c r="G122" s="38"/>
      <c r="H122" s="40"/>
      <c r="I122" s="40"/>
      <c r="J122" s="40"/>
      <c r="K122" s="40"/>
      <c r="L122" s="40"/>
      <c r="M122" s="40"/>
      <c r="N122" s="40"/>
      <c r="O122" s="40"/>
      <c r="P122" s="38"/>
      <c r="Q122" s="38"/>
      <c r="R122" s="38"/>
      <c r="S122" s="38"/>
      <c r="T122" s="38"/>
      <c r="U122" s="41"/>
      <c r="V122" s="38"/>
      <c r="W122" s="38"/>
      <c r="X122" s="38"/>
      <c r="Y122" s="38"/>
      <c r="Z122" s="38"/>
      <c r="AA122" s="41"/>
      <c r="AB122" s="38"/>
      <c r="AC122" s="38"/>
      <c r="AD122" s="38"/>
      <c r="AE122" s="38"/>
      <c r="AF122" s="38"/>
      <c r="AG122" s="41"/>
      <c r="AH122" s="38"/>
      <c r="AI122" s="38"/>
      <c r="AJ122" s="38"/>
      <c r="AK122" s="38"/>
      <c r="AL122" s="38"/>
      <c r="AM122" s="41"/>
      <c r="AN122" s="38"/>
      <c r="AO122" s="38"/>
      <c r="AP122" s="38"/>
      <c r="AQ122" s="38"/>
      <c r="AR122" s="38"/>
      <c r="AS122" s="41"/>
    </row>
    <row r="123" spans="1:47" ht="17.25" hidden="1" customHeight="1" thickBot="1" x14ac:dyDescent="0.3">
      <c r="A123" s="57" t="s">
        <v>40</v>
      </c>
      <c r="B123" s="58"/>
      <c r="C123" s="59"/>
      <c r="D123" s="59"/>
      <c r="E123" s="59"/>
      <c r="F123" s="59"/>
      <c r="G123" s="59"/>
      <c r="H123" s="60"/>
      <c r="I123" s="60"/>
      <c r="J123" s="60"/>
      <c r="K123" s="60"/>
      <c r="L123" s="60"/>
      <c r="M123" s="60"/>
      <c r="N123" s="60"/>
      <c r="O123" s="60"/>
      <c r="P123" s="59"/>
      <c r="Q123" s="59"/>
      <c r="R123" s="59"/>
      <c r="S123" s="59"/>
      <c r="T123" s="59"/>
      <c r="U123" s="61"/>
      <c r="V123" s="59"/>
      <c r="W123" s="59"/>
      <c r="X123" s="59"/>
      <c r="Y123" s="59"/>
      <c r="Z123" s="59"/>
      <c r="AA123" s="61"/>
      <c r="AB123" s="59"/>
      <c r="AC123" s="59"/>
      <c r="AD123" s="59"/>
      <c r="AE123" s="59"/>
      <c r="AF123" s="59"/>
      <c r="AG123" s="61"/>
      <c r="AH123" s="59"/>
      <c r="AI123" s="59"/>
      <c r="AJ123" s="59"/>
      <c r="AK123" s="59"/>
      <c r="AL123" s="59"/>
      <c r="AM123" s="61"/>
      <c r="AN123" s="59"/>
      <c r="AO123" s="59"/>
      <c r="AP123" s="59"/>
      <c r="AQ123" s="59"/>
      <c r="AR123" s="59"/>
      <c r="AS123" s="61"/>
    </row>
    <row r="124" spans="1:47" ht="18.75" hidden="1" customHeight="1" x14ac:dyDescent="0.25">
      <c r="A124" s="62" t="s">
        <v>33</v>
      </c>
      <c r="B124" s="63"/>
      <c r="C124" s="64"/>
      <c r="D124" s="65"/>
      <c r="E124" s="65"/>
      <c r="F124" s="65"/>
      <c r="G124" s="65"/>
      <c r="H124" s="43">
        <f>U124+AA124+AG124+AM124+AS124</f>
        <v>0</v>
      </c>
      <c r="I124" s="43">
        <f>SUM(O124,J124)</f>
        <v>0</v>
      </c>
      <c r="J124" s="44">
        <f>SUM(K124:N124)</f>
        <v>0</v>
      </c>
      <c r="K124" s="44">
        <f>SUM(P124,V124,AB124,AH124,AN124)</f>
        <v>0</v>
      </c>
      <c r="L124" s="44">
        <f>SUM(Q124,W124,AC124,AI124,AO124)</f>
        <v>0</v>
      </c>
      <c r="M124" s="44">
        <f>SUM(R124,X124,AD124,AJ124,AP124)</f>
        <v>0</v>
      </c>
      <c r="N124" s="44">
        <f>SUM(S124,Y124,AE124,AK124,AQ124)</f>
        <v>0</v>
      </c>
      <c r="O124" s="44">
        <f>SUM(T124,Z124,AF124,AL124,AR124)</f>
        <v>0</v>
      </c>
      <c r="P124" s="66"/>
      <c r="Q124" s="66"/>
      <c r="R124" s="66"/>
      <c r="S124" s="66"/>
      <c r="T124" s="66"/>
      <c r="U124" s="45">
        <f>SUM(P124:T124)/36</f>
        <v>0</v>
      </c>
      <c r="V124" s="66"/>
      <c r="W124" s="66"/>
      <c r="X124" s="66"/>
      <c r="Y124" s="66"/>
      <c r="Z124" s="66"/>
      <c r="AA124" s="45">
        <f>SUM(V124:Z124)/36</f>
        <v>0</v>
      </c>
      <c r="AB124" s="66"/>
      <c r="AC124" s="66"/>
      <c r="AD124" s="66"/>
      <c r="AE124" s="66"/>
      <c r="AF124" s="66"/>
      <c r="AG124" s="45">
        <f>SUM(AB124:AF124)/36</f>
        <v>0</v>
      </c>
      <c r="AH124" s="66"/>
      <c r="AI124" s="66"/>
      <c r="AJ124" s="66"/>
      <c r="AK124" s="66"/>
      <c r="AL124" s="66"/>
      <c r="AM124" s="45">
        <f>SUM(AH124:AL124)/36</f>
        <v>0</v>
      </c>
      <c r="AN124" s="66"/>
      <c r="AO124" s="66"/>
      <c r="AP124" s="66"/>
      <c r="AQ124" s="66"/>
      <c r="AR124" s="66"/>
      <c r="AS124" s="45">
        <f>SUM(AN124:AR124)/36</f>
        <v>0</v>
      </c>
    </row>
    <row r="125" spans="1:47" ht="20.25" hidden="1" customHeight="1" x14ac:dyDescent="0.25">
      <c r="A125" s="31" t="s">
        <v>34</v>
      </c>
      <c r="B125" s="42"/>
      <c r="C125" s="67">
        <f>C124</f>
        <v>0</v>
      </c>
      <c r="D125" s="67">
        <f>D124</f>
        <v>0</v>
      </c>
      <c r="E125" s="67">
        <f>E124</f>
        <v>0</v>
      </c>
      <c r="F125" s="67">
        <f>F124</f>
        <v>0</v>
      </c>
      <c r="G125" s="67">
        <f>G124</f>
        <v>0</v>
      </c>
      <c r="H125" s="43">
        <f t="shared" ref="H125:AS125" si="109">H124</f>
        <v>0</v>
      </c>
      <c r="I125" s="43">
        <f t="shared" si="109"/>
        <v>0</v>
      </c>
      <c r="J125" s="44">
        <f t="shared" si="109"/>
        <v>0</v>
      </c>
      <c r="K125" s="44">
        <f t="shared" si="109"/>
        <v>0</v>
      </c>
      <c r="L125" s="44">
        <f t="shared" si="109"/>
        <v>0</v>
      </c>
      <c r="M125" s="44">
        <f t="shared" si="109"/>
        <v>0</v>
      </c>
      <c r="N125" s="44">
        <f t="shared" si="109"/>
        <v>0</v>
      </c>
      <c r="O125" s="44">
        <f t="shared" si="109"/>
        <v>0</v>
      </c>
      <c r="P125" s="31">
        <f t="shared" si="109"/>
        <v>0</v>
      </c>
      <c r="Q125" s="31">
        <f t="shared" si="109"/>
        <v>0</v>
      </c>
      <c r="R125" s="31">
        <f t="shared" si="109"/>
        <v>0</v>
      </c>
      <c r="S125" s="31">
        <f t="shared" si="109"/>
        <v>0</v>
      </c>
      <c r="T125" s="31">
        <f t="shared" si="109"/>
        <v>0</v>
      </c>
      <c r="U125" s="45">
        <f t="shared" si="109"/>
        <v>0</v>
      </c>
      <c r="V125" s="31">
        <f t="shared" si="109"/>
        <v>0</v>
      </c>
      <c r="W125" s="31">
        <f t="shared" si="109"/>
        <v>0</v>
      </c>
      <c r="X125" s="31">
        <f t="shared" si="109"/>
        <v>0</v>
      </c>
      <c r="Y125" s="31">
        <f t="shared" si="109"/>
        <v>0</v>
      </c>
      <c r="Z125" s="31">
        <f t="shared" si="109"/>
        <v>0</v>
      </c>
      <c r="AA125" s="45">
        <f t="shared" si="109"/>
        <v>0</v>
      </c>
      <c r="AB125" s="31">
        <f t="shared" si="109"/>
        <v>0</v>
      </c>
      <c r="AC125" s="31">
        <f t="shared" si="109"/>
        <v>0</v>
      </c>
      <c r="AD125" s="31">
        <f t="shared" si="109"/>
        <v>0</v>
      </c>
      <c r="AE125" s="31">
        <f t="shared" si="109"/>
        <v>0</v>
      </c>
      <c r="AF125" s="31">
        <f t="shared" si="109"/>
        <v>0</v>
      </c>
      <c r="AG125" s="45">
        <f t="shared" si="109"/>
        <v>0</v>
      </c>
      <c r="AH125" s="31">
        <f t="shared" si="109"/>
        <v>0</v>
      </c>
      <c r="AI125" s="31">
        <f t="shared" si="109"/>
        <v>0</v>
      </c>
      <c r="AJ125" s="31">
        <f t="shared" si="109"/>
        <v>0</v>
      </c>
      <c r="AK125" s="31">
        <f t="shared" si="109"/>
        <v>0</v>
      </c>
      <c r="AL125" s="31">
        <f t="shared" si="109"/>
        <v>0</v>
      </c>
      <c r="AM125" s="45">
        <f t="shared" si="109"/>
        <v>0</v>
      </c>
      <c r="AN125" s="31">
        <f t="shared" si="109"/>
        <v>0</v>
      </c>
      <c r="AO125" s="31">
        <f t="shared" si="109"/>
        <v>0</v>
      </c>
      <c r="AP125" s="31">
        <f t="shared" si="109"/>
        <v>0</v>
      </c>
      <c r="AQ125" s="31">
        <f t="shared" si="109"/>
        <v>0</v>
      </c>
      <c r="AR125" s="31">
        <f t="shared" si="109"/>
        <v>0</v>
      </c>
      <c r="AS125" s="45">
        <f t="shared" si="109"/>
        <v>0</v>
      </c>
    </row>
    <row r="126" spans="1:47" ht="10.5" hidden="1" customHeight="1" x14ac:dyDescent="0.25">
      <c r="A126" s="38" t="s">
        <v>27</v>
      </c>
      <c r="B126" s="47"/>
      <c r="C126" s="38"/>
      <c r="D126" s="38"/>
      <c r="E126" s="38"/>
      <c r="F126" s="38"/>
      <c r="G126" s="38"/>
      <c r="H126" s="40"/>
      <c r="I126" s="40"/>
      <c r="J126" s="40"/>
      <c r="K126" s="40"/>
      <c r="L126" s="40"/>
      <c r="M126" s="40"/>
      <c r="N126" s="40"/>
      <c r="O126" s="40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</row>
    <row r="127" spans="1:47" ht="11.25" customHeight="1" x14ac:dyDescent="0.3">
      <c r="A127" s="388" t="s">
        <v>0</v>
      </c>
      <c r="B127" s="388" t="s">
        <v>1</v>
      </c>
      <c r="C127" s="335" t="s">
        <v>41</v>
      </c>
      <c r="D127" s="335" t="s">
        <v>42</v>
      </c>
      <c r="E127" s="335" t="s">
        <v>43</v>
      </c>
      <c r="F127" s="335" t="s">
        <v>44</v>
      </c>
      <c r="G127" s="335" t="s">
        <v>44</v>
      </c>
      <c r="H127" s="380" t="s">
        <v>3</v>
      </c>
      <c r="I127" s="372" t="s">
        <v>5</v>
      </c>
      <c r="J127" s="372" t="s">
        <v>45</v>
      </c>
      <c r="K127" s="372" t="s">
        <v>46</v>
      </c>
      <c r="L127" s="374" t="s">
        <v>47</v>
      </c>
      <c r="M127" s="375"/>
      <c r="N127" s="376"/>
      <c r="O127" s="380" t="s">
        <v>18</v>
      </c>
      <c r="P127" s="329" t="s">
        <v>47</v>
      </c>
      <c r="Q127" s="329"/>
      <c r="R127" s="329" t="s">
        <v>48</v>
      </c>
      <c r="S127" s="329"/>
      <c r="T127" s="329"/>
      <c r="U127" s="329" t="s">
        <v>3</v>
      </c>
      <c r="V127" s="329" t="s">
        <v>47</v>
      </c>
      <c r="W127" s="329"/>
      <c r="X127" s="329" t="s">
        <v>48</v>
      </c>
      <c r="Y127" s="329"/>
      <c r="Z127" s="329"/>
      <c r="AA127" s="329" t="s">
        <v>3</v>
      </c>
      <c r="AB127" s="329" t="s">
        <v>47</v>
      </c>
      <c r="AC127" s="329"/>
      <c r="AD127" s="329" t="s">
        <v>48</v>
      </c>
      <c r="AE127" s="329"/>
      <c r="AF127" s="329"/>
      <c r="AG127" s="329" t="s">
        <v>3</v>
      </c>
      <c r="AH127" s="329" t="s">
        <v>47</v>
      </c>
      <c r="AI127" s="329"/>
      <c r="AJ127" s="329" t="s">
        <v>48</v>
      </c>
      <c r="AK127" s="329"/>
      <c r="AL127" s="329"/>
      <c r="AM127" s="329" t="s">
        <v>3</v>
      </c>
      <c r="AN127" s="329" t="s">
        <v>47</v>
      </c>
      <c r="AO127" s="329"/>
      <c r="AP127" s="329" t="s">
        <v>48</v>
      </c>
      <c r="AQ127" s="329"/>
      <c r="AR127" s="329"/>
      <c r="AS127" s="329" t="s">
        <v>3</v>
      </c>
      <c r="AU127" s="37"/>
    </row>
    <row r="128" spans="1:47" ht="33" customHeight="1" thickBot="1" x14ac:dyDescent="0.3">
      <c r="A128" s="388"/>
      <c r="B128" s="388"/>
      <c r="C128" s="335"/>
      <c r="D128" s="335"/>
      <c r="E128" s="335"/>
      <c r="F128" s="335"/>
      <c r="G128" s="335"/>
      <c r="H128" s="389"/>
      <c r="I128" s="373"/>
      <c r="J128" s="373"/>
      <c r="K128" s="373"/>
      <c r="L128" s="377"/>
      <c r="M128" s="378"/>
      <c r="N128" s="379"/>
      <c r="O128" s="381"/>
      <c r="P128" s="329"/>
      <c r="Q128" s="329"/>
      <c r="R128" s="370" t="s">
        <v>49</v>
      </c>
      <c r="S128" s="371"/>
      <c r="T128" s="69" t="s">
        <v>46</v>
      </c>
      <c r="U128" s="329"/>
      <c r="V128" s="329"/>
      <c r="W128" s="329"/>
      <c r="X128" s="370" t="s">
        <v>49</v>
      </c>
      <c r="Y128" s="371"/>
      <c r="Z128" s="69" t="s">
        <v>46</v>
      </c>
      <c r="AA128" s="329"/>
      <c r="AB128" s="329"/>
      <c r="AC128" s="329"/>
      <c r="AD128" s="370" t="s">
        <v>49</v>
      </c>
      <c r="AE128" s="371"/>
      <c r="AF128" s="69" t="s">
        <v>46</v>
      </c>
      <c r="AG128" s="329"/>
      <c r="AH128" s="329"/>
      <c r="AI128" s="329"/>
      <c r="AJ128" s="370" t="s">
        <v>49</v>
      </c>
      <c r="AK128" s="371"/>
      <c r="AL128" s="69" t="s">
        <v>46</v>
      </c>
      <c r="AM128" s="329"/>
      <c r="AN128" s="329"/>
      <c r="AO128" s="329"/>
      <c r="AP128" s="370" t="s">
        <v>49</v>
      </c>
      <c r="AQ128" s="371"/>
      <c r="AR128" s="69" t="s">
        <v>46</v>
      </c>
      <c r="AS128" s="329"/>
    </row>
    <row r="129" spans="1:47" ht="21" customHeight="1" thickBot="1" x14ac:dyDescent="0.35">
      <c r="A129" s="205" t="s">
        <v>50</v>
      </c>
      <c r="B129" s="223" t="s">
        <v>301</v>
      </c>
      <c r="C129" s="317"/>
      <c r="D129" s="317"/>
      <c r="E129" s="317"/>
      <c r="F129" s="317"/>
      <c r="G129" s="317"/>
      <c r="H129" s="15">
        <f>H130+H136+H139</f>
        <v>12</v>
      </c>
      <c r="I129" s="15">
        <f t="shared" ref="I129:K129" si="110">I130+I136+I139</f>
        <v>432</v>
      </c>
      <c r="J129" s="15">
        <f t="shared" si="110"/>
        <v>432</v>
      </c>
      <c r="K129" s="15">
        <f t="shared" si="110"/>
        <v>0</v>
      </c>
      <c r="L129" s="363">
        <f>L130+L136+L139</f>
        <v>8</v>
      </c>
      <c r="M129" s="364"/>
      <c r="N129" s="365"/>
      <c r="O129" s="70">
        <f>O130+O136+O139</f>
        <v>0</v>
      </c>
      <c r="P129" s="315">
        <f>P130+P136+P139</f>
        <v>0</v>
      </c>
      <c r="Q129" s="316"/>
      <c r="R129" s="315">
        <f>R130+R136+R139</f>
        <v>0</v>
      </c>
      <c r="S129" s="316"/>
      <c r="T129" s="9">
        <f>T130+T136+T139</f>
        <v>0</v>
      </c>
      <c r="U129" s="14">
        <f>U130+U136+U139</f>
        <v>0</v>
      </c>
      <c r="V129" s="315">
        <f>V130+V136+V139</f>
        <v>0</v>
      </c>
      <c r="W129" s="316"/>
      <c r="X129" s="315">
        <f>X130+X136+X139</f>
        <v>0</v>
      </c>
      <c r="Y129" s="316"/>
      <c r="Z129" s="218">
        <f>Z130+Z136+Z139</f>
        <v>0</v>
      </c>
      <c r="AA129" s="14">
        <f>AA130+AA136+AA139</f>
        <v>0</v>
      </c>
      <c r="AB129" s="315">
        <f>AB130+AB136+AB139</f>
        <v>2</v>
      </c>
      <c r="AC129" s="316"/>
      <c r="AD129" s="315">
        <f>AD130+AD136+AD139</f>
        <v>108</v>
      </c>
      <c r="AE129" s="316"/>
      <c r="AF129" s="218">
        <f>AF130+AF136+AF139</f>
        <v>0</v>
      </c>
      <c r="AG129" s="14">
        <f>AG130+AG136+AG139</f>
        <v>3</v>
      </c>
      <c r="AH129" s="315">
        <f>AH130+AH136+AH139</f>
        <v>0</v>
      </c>
      <c r="AI129" s="316"/>
      <c r="AJ129" s="315">
        <f>AJ130+AJ136+AJ139</f>
        <v>0</v>
      </c>
      <c r="AK129" s="316"/>
      <c r="AL129" s="218">
        <f>AL130+AL136+AL139</f>
        <v>0</v>
      </c>
      <c r="AM129" s="14">
        <f>AM130+AM136+AM139</f>
        <v>0</v>
      </c>
      <c r="AN129" s="315">
        <f>AN130+AN136+AN139</f>
        <v>6</v>
      </c>
      <c r="AO129" s="316"/>
      <c r="AP129" s="315">
        <f>AP130+AP136+AP139</f>
        <v>324</v>
      </c>
      <c r="AQ129" s="316"/>
      <c r="AR129" s="218">
        <f>AR130+AR136+AR139</f>
        <v>0</v>
      </c>
      <c r="AS129" s="14">
        <f>AS130+AS136+AS139</f>
        <v>9</v>
      </c>
      <c r="AU129" s="12" t="e">
        <f>IF(H129=SUM(U129,AG129,AA129,AM129,#REF!,#REF!,#REF!,#REF!,#REF!,AS129),TRUE)</f>
        <v>#REF!</v>
      </c>
    </row>
    <row r="130" spans="1:47" ht="21" customHeight="1" thickBot="1" x14ac:dyDescent="0.3">
      <c r="A130" s="205" t="s">
        <v>51</v>
      </c>
      <c r="B130" s="224" t="s">
        <v>302</v>
      </c>
      <c r="C130" s="317"/>
      <c r="D130" s="317"/>
      <c r="E130" s="317"/>
      <c r="F130" s="317"/>
      <c r="G130" s="317"/>
      <c r="H130" s="15">
        <f t="shared" ref="H130:O130" si="111">H131</f>
        <v>3</v>
      </c>
      <c r="I130" s="15">
        <f>I131</f>
        <v>108</v>
      </c>
      <c r="J130" s="11">
        <f t="shared" si="111"/>
        <v>108</v>
      </c>
      <c r="K130" s="11">
        <f t="shared" si="111"/>
        <v>0</v>
      </c>
      <c r="L130" s="318">
        <f>L131</f>
        <v>2</v>
      </c>
      <c r="M130" s="319"/>
      <c r="N130" s="320"/>
      <c r="O130" s="11">
        <f t="shared" si="111"/>
        <v>0</v>
      </c>
      <c r="P130" s="315">
        <f>P131</f>
        <v>0</v>
      </c>
      <c r="Q130" s="316"/>
      <c r="R130" s="331">
        <f>R131</f>
        <v>0</v>
      </c>
      <c r="S130" s="331"/>
      <c r="T130" s="9">
        <f>T131</f>
        <v>0</v>
      </c>
      <c r="U130" s="14">
        <f>U131</f>
        <v>0</v>
      </c>
      <c r="V130" s="323">
        <f>V131</f>
        <v>0</v>
      </c>
      <c r="W130" s="316"/>
      <c r="X130" s="331">
        <f>X131</f>
        <v>0</v>
      </c>
      <c r="Y130" s="331"/>
      <c r="Z130" s="9">
        <f>Z131</f>
        <v>0</v>
      </c>
      <c r="AA130" s="14">
        <f>AA131</f>
        <v>0</v>
      </c>
      <c r="AB130" s="323">
        <f>AB131</f>
        <v>2</v>
      </c>
      <c r="AC130" s="316"/>
      <c r="AD130" s="331">
        <f>AD131</f>
        <v>108</v>
      </c>
      <c r="AE130" s="331"/>
      <c r="AF130" s="9">
        <f>AF131</f>
        <v>0</v>
      </c>
      <c r="AG130" s="14">
        <f>AG131</f>
        <v>3</v>
      </c>
      <c r="AH130" s="323">
        <f>AH131</f>
        <v>0</v>
      </c>
      <c r="AI130" s="316"/>
      <c r="AJ130" s="331">
        <f>AJ131</f>
        <v>0</v>
      </c>
      <c r="AK130" s="331"/>
      <c r="AL130" s="9">
        <f>AL131</f>
        <v>0</v>
      </c>
      <c r="AM130" s="14">
        <f>AM131</f>
        <v>0</v>
      </c>
      <c r="AN130" s="323">
        <f>AN131</f>
        <v>0</v>
      </c>
      <c r="AO130" s="316"/>
      <c r="AP130" s="71">
        <f>AP131</f>
        <v>0</v>
      </c>
      <c r="AQ130" s="72"/>
      <c r="AR130" s="9">
        <f>AR131</f>
        <v>0</v>
      </c>
      <c r="AS130" s="14">
        <f>AS131</f>
        <v>0</v>
      </c>
    </row>
    <row r="131" spans="1:47" ht="15" x14ac:dyDescent="0.25">
      <c r="A131" s="31" t="s">
        <v>52</v>
      </c>
      <c r="B131" s="42" t="s">
        <v>303</v>
      </c>
      <c r="C131" s="33"/>
      <c r="D131" s="34">
        <v>3</v>
      </c>
      <c r="E131" s="34"/>
      <c r="F131" s="34"/>
      <c r="G131" s="34"/>
      <c r="H131" s="43">
        <f>U131+AA131+AG131+AM131+AS131</f>
        <v>3</v>
      </c>
      <c r="I131" s="43">
        <f>J131+K131+O131</f>
        <v>108</v>
      </c>
      <c r="J131" s="44">
        <f>R131+X131+AD131+AJ131+AP131</f>
        <v>108</v>
      </c>
      <c r="K131" s="44">
        <f>T131+Z131+AF131+AL131+AR131</f>
        <v>0</v>
      </c>
      <c r="L131" s="324">
        <f>P131+V131+AB131+AH131+AN131</f>
        <v>2</v>
      </c>
      <c r="M131" s="325"/>
      <c r="N131" s="326"/>
      <c r="O131" s="44"/>
      <c r="P131" s="327"/>
      <c r="Q131" s="328"/>
      <c r="R131" s="329"/>
      <c r="S131" s="329"/>
      <c r="T131" s="31"/>
      <c r="U131" s="73">
        <f>SUM(R131:T131)/36</f>
        <v>0</v>
      </c>
      <c r="V131" s="330"/>
      <c r="W131" s="328"/>
      <c r="X131" s="329"/>
      <c r="Y131" s="329"/>
      <c r="Z131" s="31"/>
      <c r="AA131" s="73">
        <f>SUM(X131:Z131)/36</f>
        <v>0</v>
      </c>
      <c r="AB131" s="330">
        <f>AD131/54</f>
        <v>2</v>
      </c>
      <c r="AC131" s="328"/>
      <c r="AD131" s="329">
        <v>108</v>
      </c>
      <c r="AE131" s="329"/>
      <c r="AF131" s="31"/>
      <c r="AG131" s="73">
        <f>SUM(AD131:AF131)/36</f>
        <v>3</v>
      </c>
      <c r="AH131" s="330"/>
      <c r="AI131" s="328"/>
      <c r="AJ131" s="329"/>
      <c r="AK131" s="329"/>
      <c r="AL131" s="31"/>
      <c r="AM131" s="73">
        <f>SUM(AJ131:AL131)/36</f>
        <v>0</v>
      </c>
      <c r="AN131" s="330"/>
      <c r="AO131" s="328"/>
      <c r="AP131" s="74"/>
      <c r="AQ131" s="75"/>
      <c r="AR131" s="31"/>
      <c r="AS131" s="73">
        <f>SUM(AP131:AR131)/36</f>
        <v>0</v>
      </c>
    </row>
    <row r="132" spans="1:47" ht="10.5" customHeight="1" x14ac:dyDescent="0.25">
      <c r="A132" s="38" t="s">
        <v>27</v>
      </c>
      <c r="B132" s="47"/>
      <c r="C132" s="38"/>
      <c r="D132" s="38"/>
      <c r="E132" s="38"/>
      <c r="F132" s="38"/>
      <c r="G132" s="38"/>
      <c r="H132" s="40"/>
      <c r="I132" s="40"/>
      <c r="J132" s="40"/>
      <c r="K132" s="40"/>
      <c r="L132" s="76"/>
      <c r="M132" s="76"/>
      <c r="N132" s="76"/>
      <c r="O132" s="40"/>
      <c r="P132" s="77"/>
      <c r="Q132" s="77"/>
      <c r="R132" s="38"/>
      <c r="S132" s="38"/>
      <c r="T132" s="38"/>
      <c r="U132" s="38"/>
      <c r="V132" s="77"/>
      <c r="W132" s="77"/>
      <c r="X132" s="38"/>
      <c r="Y132" s="38"/>
      <c r="Z132" s="38"/>
      <c r="AA132" s="38"/>
      <c r="AB132" s="77"/>
      <c r="AC132" s="77"/>
      <c r="AD132" s="38"/>
      <c r="AE132" s="38"/>
      <c r="AF132" s="38"/>
      <c r="AG132" s="38"/>
      <c r="AH132" s="77"/>
      <c r="AI132" s="77"/>
      <c r="AJ132" s="38"/>
      <c r="AK132" s="38"/>
      <c r="AL132" s="38"/>
      <c r="AM132" s="38"/>
      <c r="AN132" s="77"/>
      <c r="AO132" s="77"/>
      <c r="AP132" s="38"/>
      <c r="AQ132" s="38"/>
      <c r="AR132" s="38"/>
      <c r="AS132" s="38"/>
    </row>
    <row r="133" spans="1:47" ht="10.5" customHeight="1" thickBot="1" x14ac:dyDescent="0.3">
      <c r="A133" s="5"/>
      <c r="B133" s="6"/>
      <c r="C133" s="5"/>
      <c r="D133" s="5"/>
      <c r="E133" s="5"/>
      <c r="F133" s="5"/>
      <c r="G133" s="5"/>
      <c r="H133" s="7"/>
      <c r="I133" s="7"/>
      <c r="J133" s="7"/>
      <c r="K133" s="7"/>
      <c r="L133" s="78"/>
      <c r="M133" s="78"/>
      <c r="N133" s="78"/>
      <c r="O133" s="7"/>
      <c r="P133" s="79"/>
      <c r="Q133" s="79"/>
      <c r="R133" s="5"/>
      <c r="S133" s="5"/>
      <c r="T133" s="5"/>
      <c r="U133" s="5"/>
      <c r="V133" s="79"/>
      <c r="W133" s="79"/>
      <c r="X133" s="5"/>
      <c r="Y133" s="5"/>
      <c r="Z133" s="5"/>
      <c r="AA133" s="5"/>
      <c r="AB133" s="79"/>
      <c r="AC133" s="79"/>
      <c r="AD133" s="5"/>
      <c r="AE133" s="5"/>
      <c r="AF133" s="5"/>
      <c r="AG133" s="5"/>
      <c r="AH133" s="79"/>
      <c r="AI133" s="79"/>
      <c r="AJ133" s="5"/>
      <c r="AK133" s="5"/>
      <c r="AL133" s="5"/>
      <c r="AM133" s="5"/>
      <c r="AN133" s="79"/>
      <c r="AO133" s="79"/>
      <c r="AP133" s="5"/>
      <c r="AQ133" s="5"/>
      <c r="AR133" s="5"/>
      <c r="AS133" s="5"/>
      <c r="AU133" s="68"/>
    </row>
    <row r="134" spans="1:47" ht="21" hidden="1" customHeight="1" thickBot="1" x14ac:dyDescent="0.3">
      <c r="A134" s="9" t="s">
        <v>53</v>
      </c>
      <c r="B134" s="10" t="s">
        <v>54</v>
      </c>
      <c r="C134" s="362"/>
      <c r="D134" s="362"/>
      <c r="E134" s="362"/>
      <c r="F134" s="362"/>
      <c r="G134" s="362"/>
      <c r="H134" s="43">
        <f>U134+AA134+AG134+AM134+AS134</f>
        <v>0</v>
      </c>
      <c r="I134" s="43">
        <f>J134+K134+O134</f>
        <v>0</v>
      </c>
      <c r="J134" s="44">
        <f>R134+X134+AD134+AJ134+AP134</f>
        <v>0</v>
      </c>
      <c r="K134" s="44">
        <f>T134+Z134+AF134+AL134+AR134</f>
        <v>0</v>
      </c>
      <c r="L134" s="318">
        <f>P134+V134+AB134+AH134+AN134</f>
        <v>0</v>
      </c>
      <c r="M134" s="319"/>
      <c r="N134" s="320"/>
      <c r="O134" s="11"/>
      <c r="P134" s="315"/>
      <c r="Q134" s="316"/>
      <c r="R134" s="331"/>
      <c r="S134" s="331"/>
      <c r="T134" s="9"/>
      <c r="U134" s="14">
        <f>SUM(R134:T134)/36</f>
        <v>0</v>
      </c>
      <c r="V134" s="323"/>
      <c r="W134" s="316"/>
      <c r="X134" s="331"/>
      <c r="Y134" s="331"/>
      <c r="Z134" s="9"/>
      <c r="AA134" s="14">
        <f>SUM(X134:Z134)/36</f>
        <v>0</v>
      </c>
      <c r="AB134" s="323"/>
      <c r="AC134" s="316"/>
      <c r="AD134" s="331"/>
      <c r="AE134" s="331"/>
      <c r="AF134" s="9"/>
      <c r="AG134" s="14">
        <f>SUM(AD134:AF134)/36</f>
        <v>0</v>
      </c>
      <c r="AH134" s="323"/>
      <c r="AI134" s="316"/>
      <c r="AJ134" s="331"/>
      <c r="AK134" s="331"/>
      <c r="AL134" s="9"/>
      <c r="AM134" s="14">
        <f>SUM(AJ134:AL134)/36</f>
        <v>0</v>
      </c>
      <c r="AN134" s="323"/>
      <c r="AO134" s="316"/>
      <c r="AP134" s="71"/>
      <c r="AQ134" s="72"/>
      <c r="AR134" s="9"/>
      <c r="AS134" s="14">
        <f>SUM(AP134:AR134)/36</f>
        <v>0</v>
      </c>
      <c r="AU134" s="68"/>
    </row>
    <row r="135" spans="1:47" ht="26.25" hidden="1" customHeight="1" thickBot="1" x14ac:dyDescent="0.35">
      <c r="A135" s="38" t="s">
        <v>27</v>
      </c>
      <c r="B135" s="47"/>
      <c r="C135" s="38"/>
      <c r="D135" s="38"/>
      <c r="E135" s="38"/>
      <c r="F135" s="38"/>
      <c r="G135" s="38"/>
      <c r="H135" s="40"/>
      <c r="I135" s="40"/>
      <c r="J135" s="40"/>
      <c r="K135" s="40"/>
      <c r="L135" s="76"/>
      <c r="M135" s="76"/>
      <c r="N135" s="76"/>
      <c r="O135" s="40"/>
      <c r="P135" s="77"/>
      <c r="Q135" s="77"/>
      <c r="R135" s="38"/>
      <c r="S135" s="38"/>
      <c r="T135" s="38"/>
      <c r="U135" s="38"/>
      <c r="V135" s="77"/>
      <c r="W135" s="77"/>
      <c r="X135" s="38"/>
      <c r="Y135" s="38"/>
      <c r="Z135" s="38"/>
      <c r="AA135" s="38"/>
      <c r="AB135" s="77"/>
      <c r="AC135" s="77"/>
      <c r="AD135" s="38"/>
      <c r="AE135" s="38"/>
      <c r="AF135" s="38"/>
      <c r="AG135" s="38"/>
      <c r="AH135" s="77"/>
      <c r="AI135" s="77"/>
      <c r="AJ135" s="38"/>
      <c r="AK135" s="38"/>
      <c r="AL135" s="38"/>
      <c r="AM135" s="38"/>
      <c r="AN135" s="77"/>
      <c r="AO135" s="77"/>
      <c r="AP135" s="38"/>
      <c r="AQ135" s="38"/>
      <c r="AR135" s="38"/>
      <c r="AS135" s="38"/>
      <c r="AU135" s="36"/>
    </row>
    <row r="136" spans="1:47" ht="21" customHeight="1" thickBot="1" x14ac:dyDescent="0.3">
      <c r="A136" s="205" t="s">
        <v>55</v>
      </c>
      <c r="B136" s="225" t="s">
        <v>304</v>
      </c>
      <c r="C136" s="317"/>
      <c r="D136" s="317"/>
      <c r="E136" s="317"/>
      <c r="F136" s="317"/>
      <c r="G136" s="317"/>
      <c r="H136" s="15">
        <f>SUM(H137)</f>
        <v>3</v>
      </c>
      <c r="I136" s="15">
        <f t="shared" ref="I136:J136" si="112">SUM(I137)</f>
        <v>108</v>
      </c>
      <c r="J136" s="15">
        <f t="shared" si="112"/>
        <v>108</v>
      </c>
      <c r="K136" s="11">
        <f>SUM(K137)</f>
        <v>0</v>
      </c>
      <c r="L136" s="318">
        <f>SUM(L137)</f>
        <v>2</v>
      </c>
      <c r="M136" s="319"/>
      <c r="N136" s="320"/>
      <c r="O136" s="11">
        <f>SUM(O137)</f>
        <v>0</v>
      </c>
      <c r="P136" s="315">
        <f>SUM(P137)</f>
        <v>0</v>
      </c>
      <c r="Q136" s="316"/>
      <c r="R136" s="315">
        <f>SUM(R137)</f>
        <v>0</v>
      </c>
      <c r="S136" s="316"/>
      <c r="T136" s="9">
        <f>SUM(T137)</f>
        <v>0</v>
      </c>
      <c r="U136" s="14">
        <f>SUM(U137)</f>
        <v>0</v>
      </c>
      <c r="V136" s="315">
        <f>SUM(V137)</f>
        <v>0</v>
      </c>
      <c r="W136" s="316"/>
      <c r="X136" s="315">
        <f>SUM(X137)</f>
        <v>0</v>
      </c>
      <c r="Y136" s="316"/>
      <c r="Z136" s="218">
        <f>SUM(Z137)</f>
        <v>0</v>
      </c>
      <c r="AA136" s="14">
        <f>SUM(AA137)</f>
        <v>0</v>
      </c>
      <c r="AB136" s="315">
        <f>SUM(AB137)</f>
        <v>0</v>
      </c>
      <c r="AC136" s="316"/>
      <c r="AD136" s="315">
        <f>SUM(AD137)</f>
        <v>0</v>
      </c>
      <c r="AE136" s="316"/>
      <c r="AF136" s="218">
        <f>SUM(AF137)</f>
        <v>0</v>
      </c>
      <c r="AG136" s="14">
        <f>SUM(AG137)</f>
        <v>0</v>
      </c>
      <c r="AH136" s="315">
        <f>SUM(AH137)</f>
        <v>0</v>
      </c>
      <c r="AI136" s="316"/>
      <c r="AJ136" s="315">
        <f>SUM(AJ137)</f>
        <v>0</v>
      </c>
      <c r="AK136" s="316"/>
      <c r="AL136" s="218">
        <f>SUM(AL137)</f>
        <v>0</v>
      </c>
      <c r="AM136" s="14">
        <f>SUM(AM137)</f>
        <v>0</v>
      </c>
      <c r="AN136" s="315">
        <f>SUM(AN137)</f>
        <v>2</v>
      </c>
      <c r="AO136" s="316"/>
      <c r="AP136" s="315">
        <f>SUM(AP137)</f>
        <v>108</v>
      </c>
      <c r="AQ136" s="316"/>
      <c r="AR136" s="218">
        <f>SUM(AR137)</f>
        <v>0</v>
      </c>
      <c r="AS136" s="14">
        <f>SUM(AS137)</f>
        <v>3</v>
      </c>
    </row>
    <row r="137" spans="1:47" ht="33" customHeight="1" thickBot="1" x14ac:dyDescent="0.3">
      <c r="A137" s="31" t="s">
        <v>56</v>
      </c>
      <c r="B137" s="42" t="s">
        <v>305</v>
      </c>
      <c r="C137" s="33"/>
      <c r="D137" s="34"/>
      <c r="E137" s="34">
        <v>5</v>
      </c>
      <c r="F137" s="34"/>
      <c r="G137" s="34"/>
      <c r="H137" s="43">
        <f>U137+AA137+AG137+AM137+AS137</f>
        <v>3</v>
      </c>
      <c r="I137" s="43">
        <f>J137+K137+O137</f>
        <v>108</v>
      </c>
      <c r="J137" s="44">
        <f>R137+X137+AD137+AJ137+AP137</f>
        <v>108</v>
      </c>
      <c r="K137" s="44">
        <f>T137+Z137+AF137+AL137+AR137</f>
        <v>0</v>
      </c>
      <c r="L137" s="324">
        <f>P137+V137+AB137+AH137+AN137</f>
        <v>2</v>
      </c>
      <c r="M137" s="325"/>
      <c r="N137" s="326"/>
      <c r="O137" s="44"/>
      <c r="P137" s="327"/>
      <c r="Q137" s="328"/>
      <c r="R137" s="329"/>
      <c r="S137" s="329"/>
      <c r="T137" s="31"/>
      <c r="U137" s="73">
        <f>SUM(R137:T137)/36</f>
        <v>0</v>
      </c>
      <c r="V137" s="330"/>
      <c r="W137" s="328"/>
      <c r="X137" s="329"/>
      <c r="Y137" s="329"/>
      <c r="Z137" s="31"/>
      <c r="AA137" s="73">
        <f>SUM(X137:Z137)/36</f>
        <v>0</v>
      </c>
      <c r="AB137" s="330"/>
      <c r="AC137" s="328"/>
      <c r="AD137" s="329"/>
      <c r="AE137" s="329"/>
      <c r="AF137" s="31"/>
      <c r="AG137" s="73">
        <f>SUM(AD137:AF137)/36</f>
        <v>0</v>
      </c>
      <c r="AH137" s="330"/>
      <c r="AI137" s="328"/>
      <c r="AJ137" s="329"/>
      <c r="AK137" s="329"/>
      <c r="AL137" s="31"/>
      <c r="AM137" s="73">
        <f>SUM(AJ137:AL137)/36</f>
        <v>0</v>
      </c>
      <c r="AN137" s="330">
        <f>AP137/54</f>
        <v>2</v>
      </c>
      <c r="AO137" s="328"/>
      <c r="AP137" s="74">
        <v>108</v>
      </c>
      <c r="AQ137" s="75"/>
      <c r="AR137" s="31"/>
      <c r="AS137" s="73">
        <f>SUM(AP137:AR137)/36</f>
        <v>3</v>
      </c>
      <c r="AU137" s="80"/>
    </row>
    <row r="138" spans="1:47" ht="10.5" customHeight="1" thickBot="1" x14ac:dyDescent="0.3">
      <c r="A138" s="5"/>
      <c r="B138" s="6"/>
      <c r="C138" s="5"/>
      <c r="D138" s="5"/>
      <c r="E138" s="5"/>
      <c r="F138" s="5"/>
      <c r="G138" s="5"/>
      <c r="H138" s="7"/>
      <c r="I138" s="7"/>
      <c r="J138" s="7"/>
      <c r="K138" s="7"/>
      <c r="L138" s="78"/>
      <c r="M138" s="78"/>
      <c r="N138" s="78"/>
      <c r="O138" s="7"/>
      <c r="P138" s="79"/>
      <c r="Q138" s="79"/>
      <c r="R138" s="5"/>
      <c r="S138" s="5"/>
      <c r="T138" s="5"/>
      <c r="U138" s="5"/>
      <c r="V138" s="79"/>
      <c r="W138" s="79"/>
      <c r="X138" s="5"/>
      <c r="Y138" s="5"/>
      <c r="Z138" s="5"/>
      <c r="AA138" s="5"/>
      <c r="AB138" s="79"/>
      <c r="AC138" s="79"/>
      <c r="AD138" s="5"/>
      <c r="AE138" s="5"/>
      <c r="AF138" s="5"/>
      <c r="AG138" s="5"/>
      <c r="AH138" s="79"/>
      <c r="AI138" s="79"/>
      <c r="AJ138" s="5"/>
      <c r="AK138" s="5"/>
      <c r="AL138" s="5"/>
      <c r="AM138" s="5"/>
      <c r="AN138" s="79"/>
      <c r="AO138" s="79"/>
      <c r="AP138" s="5"/>
      <c r="AQ138" s="5"/>
      <c r="AR138" s="5"/>
      <c r="AS138" s="5"/>
      <c r="AU138" s="68"/>
    </row>
    <row r="139" spans="1:47" ht="21" customHeight="1" thickBot="1" x14ac:dyDescent="0.3">
      <c r="A139" s="205" t="s">
        <v>55</v>
      </c>
      <c r="B139" s="224" t="s">
        <v>306</v>
      </c>
      <c r="C139" s="317"/>
      <c r="D139" s="317"/>
      <c r="E139" s="317"/>
      <c r="F139" s="317"/>
      <c r="G139" s="317"/>
      <c r="H139" s="15">
        <f>SUM(H140:H144)</f>
        <v>6</v>
      </c>
      <c r="I139" s="15">
        <f>SUM(I140:I144)</f>
        <v>216</v>
      </c>
      <c r="J139" s="11">
        <f>SUM(J140:J144)</f>
        <v>216</v>
      </c>
      <c r="K139" s="11">
        <f>SUM(K140:K144)</f>
        <v>0</v>
      </c>
      <c r="L139" s="318">
        <f>SUM(L140:N144)</f>
        <v>4</v>
      </c>
      <c r="M139" s="319"/>
      <c r="N139" s="320"/>
      <c r="O139" s="11">
        <f>SUM(O140:O144)</f>
        <v>0</v>
      </c>
      <c r="P139" s="315">
        <f>SUM(P140:Q144)</f>
        <v>0</v>
      </c>
      <c r="Q139" s="316"/>
      <c r="R139" s="321">
        <f>SUM(R140:S144)</f>
        <v>0</v>
      </c>
      <c r="S139" s="322"/>
      <c r="T139" s="218">
        <f>SUM(T140:T144)</f>
        <v>0</v>
      </c>
      <c r="U139" s="14">
        <f>SUM(U140:U144)</f>
        <v>0</v>
      </c>
      <c r="V139" s="323">
        <f>SUM(V140:W144)</f>
        <v>0</v>
      </c>
      <c r="W139" s="316"/>
      <c r="X139" s="321">
        <f>SUM(X140:Y144)</f>
        <v>0</v>
      </c>
      <c r="Y139" s="322"/>
      <c r="Z139" s="218">
        <f>SUM(Z140:Z144)</f>
        <v>0</v>
      </c>
      <c r="AA139" s="14">
        <f>SUM(AA140:AA144)</f>
        <v>0</v>
      </c>
      <c r="AB139" s="323">
        <f>SUM(AB140:AC144)</f>
        <v>0</v>
      </c>
      <c r="AC139" s="316"/>
      <c r="AD139" s="321">
        <f>SUM(AD140:AE144)</f>
        <v>0</v>
      </c>
      <c r="AE139" s="322"/>
      <c r="AF139" s="218">
        <f>SUM(AF140:AF144)</f>
        <v>0</v>
      </c>
      <c r="AG139" s="14">
        <f>SUM(AG140:AG144)</f>
        <v>0</v>
      </c>
      <c r="AH139" s="323">
        <f>SUM(AH140:AI144)</f>
        <v>0</v>
      </c>
      <c r="AI139" s="316"/>
      <c r="AJ139" s="321">
        <f>SUM(AJ140:AK144)</f>
        <v>0</v>
      </c>
      <c r="AK139" s="322"/>
      <c r="AL139" s="218">
        <f>SUM(AL140:AL144)</f>
        <v>0</v>
      </c>
      <c r="AM139" s="14">
        <f>SUM(AM140:AM144)</f>
        <v>0</v>
      </c>
      <c r="AN139" s="323">
        <f>SUM(AN140:AO144)</f>
        <v>4</v>
      </c>
      <c r="AO139" s="316"/>
      <c r="AP139" s="217">
        <f>SUM(AP140:AQ144)</f>
        <v>216</v>
      </c>
      <c r="AQ139" s="72"/>
      <c r="AR139" s="218">
        <f>SUM(AR140:AR144)</f>
        <v>0</v>
      </c>
      <c r="AS139" s="14">
        <f>SUM(AS140:AS144)</f>
        <v>6</v>
      </c>
    </row>
    <row r="140" spans="1:47" ht="23.25" customHeight="1" x14ac:dyDescent="0.25">
      <c r="A140" s="216" t="s">
        <v>57</v>
      </c>
      <c r="B140" s="42" t="s">
        <v>58</v>
      </c>
      <c r="C140" s="33"/>
      <c r="D140" s="215"/>
      <c r="E140" s="215">
        <v>5</v>
      </c>
      <c r="F140" s="215"/>
      <c r="G140" s="215"/>
      <c r="H140" s="43">
        <f>U140+AA140+AG140+AM140+AS140</f>
        <v>6</v>
      </c>
      <c r="I140" s="43">
        <f>J140+K140+O140</f>
        <v>216</v>
      </c>
      <c r="J140" s="44">
        <f>R140+X140+AD140+AJ140+AP140</f>
        <v>216</v>
      </c>
      <c r="K140" s="44">
        <f>T140+Z140+AF140+AL140+AR140</f>
        <v>0</v>
      </c>
      <c r="L140" s="358">
        <f>P140+V140+AB140+AH140+AN140</f>
        <v>4</v>
      </c>
      <c r="M140" s="359"/>
      <c r="N140" s="360"/>
      <c r="O140" s="44"/>
      <c r="P140" s="361"/>
      <c r="Q140" s="357"/>
      <c r="R140" s="329"/>
      <c r="S140" s="329"/>
      <c r="T140" s="216"/>
      <c r="U140" s="73">
        <f>SUM(R140:T140)/36</f>
        <v>0</v>
      </c>
      <c r="V140" s="356"/>
      <c r="W140" s="357"/>
      <c r="X140" s="329"/>
      <c r="Y140" s="329"/>
      <c r="Z140" s="216"/>
      <c r="AA140" s="73">
        <f>SUM(X140:Z140)/36</f>
        <v>0</v>
      </c>
      <c r="AB140" s="356"/>
      <c r="AC140" s="357"/>
      <c r="AD140" s="329"/>
      <c r="AE140" s="329"/>
      <c r="AF140" s="216"/>
      <c r="AG140" s="73">
        <f>SUM(AD140:AF140)/36</f>
        <v>0</v>
      </c>
      <c r="AH140" s="356"/>
      <c r="AI140" s="357"/>
      <c r="AJ140" s="329"/>
      <c r="AK140" s="329"/>
      <c r="AL140" s="216"/>
      <c r="AM140" s="73">
        <f>SUM(AJ140:AL140)/36</f>
        <v>0</v>
      </c>
      <c r="AN140" s="356">
        <f>AP140/54</f>
        <v>4</v>
      </c>
      <c r="AO140" s="357"/>
      <c r="AP140" s="81">
        <v>216</v>
      </c>
      <c r="AQ140" s="82"/>
      <c r="AR140" s="216"/>
      <c r="AS140" s="73">
        <f>SUM(AP140:AR140)/36</f>
        <v>6</v>
      </c>
      <c r="AU140" s="68"/>
    </row>
    <row r="141" spans="1:47" ht="23.25" hidden="1" customHeight="1" x14ac:dyDescent="0.25">
      <c r="A141" s="31"/>
      <c r="B141" s="42"/>
      <c r="C141" s="33"/>
      <c r="D141" s="34"/>
      <c r="E141" s="34"/>
      <c r="F141" s="34"/>
      <c r="G141" s="34"/>
      <c r="H141" s="43">
        <f>U141+AA141+AG141+AM141+AS141</f>
        <v>0</v>
      </c>
      <c r="I141" s="43">
        <f>J141+K141+O141</f>
        <v>0</v>
      </c>
      <c r="J141" s="44">
        <f>R141+X141+AD141+AJ141+AP141</f>
        <v>0</v>
      </c>
      <c r="K141" s="44">
        <f>T141+Z141+AF141+AL141+AR141</f>
        <v>0</v>
      </c>
      <c r="L141" s="358">
        <f>P141+V141+AB141+AH141+AN141</f>
        <v>0</v>
      </c>
      <c r="M141" s="359"/>
      <c r="N141" s="360"/>
      <c r="O141" s="44"/>
      <c r="P141" s="361"/>
      <c r="Q141" s="357"/>
      <c r="R141" s="329"/>
      <c r="S141" s="329"/>
      <c r="T141" s="31"/>
      <c r="U141" s="73">
        <f>SUM(R141:T141)/36</f>
        <v>0</v>
      </c>
      <c r="V141" s="356"/>
      <c r="W141" s="357"/>
      <c r="X141" s="329"/>
      <c r="Y141" s="329"/>
      <c r="Z141" s="31"/>
      <c r="AA141" s="73">
        <f>SUM(X141:Z141)/36</f>
        <v>0</v>
      </c>
      <c r="AB141" s="356"/>
      <c r="AC141" s="357"/>
      <c r="AD141" s="329"/>
      <c r="AE141" s="329"/>
      <c r="AF141" s="31"/>
      <c r="AG141" s="73">
        <f>SUM(AD141:AF141)/36</f>
        <v>0</v>
      </c>
      <c r="AH141" s="356"/>
      <c r="AI141" s="357"/>
      <c r="AJ141" s="329"/>
      <c r="AK141" s="329"/>
      <c r="AL141" s="31"/>
      <c r="AM141" s="73">
        <f>SUM(AJ141:AL141)/36</f>
        <v>0</v>
      </c>
      <c r="AN141" s="356"/>
      <c r="AO141" s="357"/>
      <c r="AP141" s="81"/>
      <c r="AQ141" s="82"/>
      <c r="AR141" s="31"/>
      <c r="AS141" s="73"/>
      <c r="AU141" s="68"/>
    </row>
    <row r="142" spans="1:47" ht="11.25" customHeight="1" x14ac:dyDescent="0.25">
      <c r="A142" s="38" t="s">
        <v>27</v>
      </c>
      <c r="B142" s="47"/>
      <c r="C142" s="38"/>
      <c r="D142" s="38"/>
      <c r="E142" s="38"/>
      <c r="F142" s="38"/>
      <c r="G142" s="38"/>
      <c r="H142" s="40"/>
      <c r="I142" s="40"/>
      <c r="J142" s="40"/>
      <c r="K142" s="40"/>
      <c r="L142" s="40"/>
      <c r="M142" s="40"/>
      <c r="N142" s="40"/>
      <c r="O142" s="40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U142" s="68"/>
    </row>
    <row r="143" spans="1:47" ht="0.75" customHeight="1" x14ac:dyDescent="0.25">
      <c r="A143" s="5"/>
      <c r="B143" s="83"/>
      <c r="C143" s="5"/>
      <c r="D143" s="5"/>
      <c r="E143" s="5"/>
      <c r="F143" s="5"/>
      <c r="G143" s="5"/>
      <c r="H143" s="7"/>
      <c r="I143" s="7"/>
      <c r="J143" s="7"/>
      <c r="K143" s="7"/>
      <c r="L143" s="7"/>
      <c r="M143" s="7"/>
      <c r="N143" s="7"/>
      <c r="O143" s="7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U143" s="68"/>
    </row>
    <row r="144" spans="1:47" ht="12" hidden="1" customHeight="1" x14ac:dyDescent="0.25">
      <c r="A144" s="5"/>
      <c r="B144" s="83"/>
      <c r="C144" s="5"/>
      <c r="D144" s="5"/>
      <c r="E144" s="5"/>
      <c r="F144" s="5"/>
      <c r="G144" s="5"/>
      <c r="H144" s="7"/>
      <c r="I144" s="7"/>
      <c r="J144" s="7"/>
      <c r="K144" s="7"/>
      <c r="L144" s="7"/>
      <c r="M144" s="7"/>
      <c r="N144" s="7"/>
      <c r="O144" s="7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</row>
    <row r="145" spans="1:47" ht="12" hidden="1" customHeight="1" x14ac:dyDescent="0.25">
      <c r="A145" s="5"/>
      <c r="B145" s="83"/>
      <c r="C145" s="5"/>
      <c r="D145" s="5"/>
      <c r="E145" s="5"/>
      <c r="F145" s="5"/>
      <c r="G145" s="5"/>
      <c r="H145" s="7"/>
      <c r="I145" s="7"/>
      <c r="J145" s="7"/>
      <c r="K145" s="7"/>
      <c r="L145" s="7"/>
      <c r="M145" s="7"/>
      <c r="N145" s="7"/>
      <c r="O145" s="7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</row>
    <row r="146" spans="1:47" ht="13.5" customHeight="1" x14ac:dyDescent="0.3">
      <c r="A146" s="5"/>
      <c r="B146" s="6"/>
      <c r="C146" s="5"/>
      <c r="D146" s="5"/>
      <c r="E146" s="5"/>
      <c r="F146" s="5"/>
      <c r="G146" s="5"/>
      <c r="H146" s="7"/>
      <c r="I146" s="7"/>
      <c r="J146" s="7"/>
      <c r="K146" s="7"/>
      <c r="L146" s="7"/>
      <c r="M146" s="7"/>
      <c r="N146" s="7"/>
      <c r="O146" s="7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U146" s="37"/>
    </row>
    <row r="147" spans="1:47" s="30" customFormat="1" ht="11.25" customHeight="1" x14ac:dyDescent="0.25">
      <c r="A147" s="337" t="s">
        <v>0</v>
      </c>
      <c r="B147" s="337" t="s">
        <v>1</v>
      </c>
      <c r="C147" s="336" t="s">
        <v>41</v>
      </c>
      <c r="D147" s="336" t="s">
        <v>42</v>
      </c>
      <c r="E147" s="336" t="s">
        <v>43</v>
      </c>
      <c r="F147" s="336" t="s">
        <v>44</v>
      </c>
      <c r="G147" s="336" t="s">
        <v>44</v>
      </c>
      <c r="H147" s="340" t="s">
        <v>3</v>
      </c>
      <c r="I147" s="353"/>
      <c r="J147" s="354"/>
      <c r="K147" s="354"/>
      <c r="L147" s="354"/>
      <c r="M147" s="354"/>
      <c r="N147" s="354"/>
      <c r="O147" s="355"/>
      <c r="P147" s="343"/>
      <c r="Q147" s="343"/>
      <c r="R147" s="343"/>
      <c r="S147" s="343"/>
      <c r="T147" s="343"/>
      <c r="U147" s="333"/>
      <c r="V147" s="343"/>
      <c r="W147" s="343"/>
      <c r="X147" s="343"/>
      <c r="Y147" s="343"/>
      <c r="Z147" s="343"/>
      <c r="AA147" s="333"/>
      <c r="AB147" s="343"/>
      <c r="AC147" s="343"/>
      <c r="AD147" s="343"/>
      <c r="AE147" s="343"/>
      <c r="AF147" s="343"/>
      <c r="AG147" s="333"/>
      <c r="AH147" s="343"/>
      <c r="AI147" s="343"/>
      <c r="AJ147" s="343"/>
      <c r="AK147" s="343"/>
      <c r="AL147" s="343"/>
      <c r="AM147" s="333"/>
      <c r="AN147" s="344" t="s">
        <v>47</v>
      </c>
      <c r="AO147" s="346" t="s">
        <v>48</v>
      </c>
      <c r="AP147" s="347"/>
      <c r="AQ147" s="347"/>
      <c r="AR147" s="348"/>
      <c r="AS147" s="333" t="s">
        <v>3</v>
      </c>
      <c r="AU147" s="8"/>
    </row>
    <row r="148" spans="1:47" s="30" customFormat="1" ht="23.25" customHeight="1" thickBot="1" x14ac:dyDescent="0.3">
      <c r="A148" s="337"/>
      <c r="B148" s="337"/>
      <c r="C148" s="336"/>
      <c r="D148" s="336"/>
      <c r="E148" s="336"/>
      <c r="F148" s="336"/>
      <c r="G148" s="336"/>
      <c r="H148" s="341"/>
      <c r="I148" s="84" t="s">
        <v>5</v>
      </c>
      <c r="J148" s="84" t="s">
        <v>45</v>
      </c>
      <c r="K148" s="349"/>
      <c r="L148" s="350"/>
      <c r="M148" s="350"/>
      <c r="N148" s="351"/>
      <c r="O148" s="53" t="s">
        <v>18</v>
      </c>
      <c r="P148" s="343"/>
      <c r="Q148" s="343"/>
      <c r="R148" s="352"/>
      <c r="S148" s="352"/>
      <c r="T148" s="85"/>
      <c r="U148" s="333"/>
      <c r="V148" s="343"/>
      <c r="W148" s="343"/>
      <c r="X148" s="352"/>
      <c r="Y148" s="352"/>
      <c r="Z148" s="85"/>
      <c r="AA148" s="333"/>
      <c r="AB148" s="343"/>
      <c r="AC148" s="343"/>
      <c r="AD148" s="352"/>
      <c r="AE148" s="352"/>
      <c r="AF148" s="85"/>
      <c r="AG148" s="333"/>
      <c r="AH148" s="343"/>
      <c r="AI148" s="343"/>
      <c r="AJ148" s="352"/>
      <c r="AK148" s="352"/>
      <c r="AL148" s="85"/>
      <c r="AM148" s="333"/>
      <c r="AN148" s="345"/>
      <c r="AO148" s="86" t="s">
        <v>59</v>
      </c>
      <c r="AP148" s="87" t="s">
        <v>49</v>
      </c>
      <c r="AR148" s="85" t="s">
        <v>18</v>
      </c>
      <c r="AS148" s="333"/>
      <c r="AU148" s="8"/>
    </row>
    <row r="149" spans="1:47" s="30" customFormat="1" ht="22.5" customHeight="1" thickBot="1" x14ac:dyDescent="0.35">
      <c r="A149" s="208" t="s">
        <v>60</v>
      </c>
      <c r="B149" s="209" t="s">
        <v>61</v>
      </c>
      <c r="C149" s="338"/>
      <c r="D149" s="338"/>
      <c r="E149" s="338"/>
      <c r="F149" s="338"/>
      <c r="G149" s="338"/>
      <c r="H149" s="88">
        <f>H151+H152</f>
        <v>9</v>
      </c>
      <c r="I149" s="88">
        <f t="shared" ref="I149:O149" si="113">I151+I152</f>
        <v>324</v>
      </c>
      <c r="J149" s="88">
        <f t="shared" si="113"/>
        <v>32</v>
      </c>
      <c r="K149" s="88">
        <f t="shared" si="113"/>
        <v>0</v>
      </c>
      <c r="L149" s="88">
        <f t="shared" si="113"/>
        <v>0</v>
      </c>
      <c r="M149" s="88">
        <f t="shared" si="113"/>
        <v>0</v>
      </c>
      <c r="N149" s="88">
        <f t="shared" si="113"/>
        <v>0</v>
      </c>
      <c r="O149" s="88">
        <f t="shared" si="113"/>
        <v>292</v>
      </c>
      <c r="P149" s="48"/>
      <c r="Q149" s="48"/>
      <c r="R149" s="339"/>
      <c r="S149" s="339"/>
      <c r="T149" s="339"/>
      <c r="U149" s="88"/>
      <c r="V149" s="48"/>
      <c r="W149" s="48"/>
      <c r="X149" s="339"/>
      <c r="Y149" s="339"/>
      <c r="Z149" s="339"/>
      <c r="AA149" s="88"/>
      <c r="AB149" s="48"/>
      <c r="AC149" s="48"/>
      <c r="AD149" s="339"/>
      <c r="AE149" s="339"/>
      <c r="AF149" s="339"/>
      <c r="AG149" s="88"/>
      <c r="AH149" s="48"/>
      <c r="AI149" s="48"/>
      <c r="AJ149" s="339"/>
      <c r="AK149" s="339"/>
      <c r="AL149" s="339"/>
      <c r="AM149" s="88"/>
      <c r="AN149" s="89">
        <f>AN151+AN152</f>
        <v>6</v>
      </c>
      <c r="AO149" s="90"/>
      <c r="AP149" s="91">
        <f>AP151+AP152</f>
        <v>32</v>
      </c>
      <c r="AQ149" s="91">
        <f>AQ151+AQ152</f>
        <v>0</v>
      </c>
      <c r="AR149" s="91">
        <f t="shared" ref="AR149:AS149" si="114">AR151+AR152</f>
        <v>292</v>
      </c>
      <c r="AS149" s="91">
        <f t="shared" si="114"/>
        <v>9</v>
      </c>
      <c r="AU149" s="12" t="e">
        <f>IF(H149=SUM(U149,AG149,AA149,AM149,#REF!,#REF!,#REF!,#REF!,#REF!,AS149),TRUE)</f>
        <v>#REF!</v>
      </c>
    </row>
    <row r="150" spans="1:47" s="30" customFormat="1" ht="12" customHeight="1" thickBot="1" x14ac:dyDescent="0.3">
      <c r="A150" s="92"/>
      <c r="B150" s="93"/>
      <c r="C150" s="92"/>
      <c r="D150" s="92"/>
      <c r="E150" s="92"/>
      <c r="F150" s="92"/>
      <c r="G150" s="92"/>
      <c r="H150" s="94"/>
      <c r="I150" s="94"/>
      <c r="J150" s="94"/>
      <c r="K150" s="94"/>
      <c r="L150" s="94"/>
      <c r="M150" s="94"/>
      <c r="N150" s="94"/>
      <c r="O150" s="94"/>
      <c r="P150" s="92"/>
      <c r="Q150" s="92"/>
      <c r="R150" s="92"/>
      <c r="S150" s="92"/>
      <c r="T150" s="92"/>
      <c r="U150" s="94"/>
      <c r="V150" s="92"/>
      <c r="W150" s="92"/>
      <c r="X150" s="92"/>
      <c r="Y150" s="92"/>
      <c r="Z150" s="92"/>
      <c r="AA150" s="94"/>
      <c r="AB150" s="92"/>
      <c r="AC150" s="92"/>
      <c r="AD150" s="92"/>
      <c r="AE150" s="92"/>
      <c r="AF150" s="92"/>
      <c r="AG150" s="94"/>
      <c r="AH150" s="92"/>
      <c r="AI150" s="92"/>
      <c r="AJ150" s="92"/>
      <c r="AK150" s="92"/>
      <c r="AL150" s="92"/>
      <c r="AM150" s="94"/>
      <c r="AN150" s="92"/>
      <c r="AO150" s="92"/>
      <c r="AP150" s="92"/>
      <c r="AQ150" s="92"/>
      <c r="AR150" s="92"/>
      <c r="AS150" s="94"/>
      <c r="AU150" s="8"/>
    </row>
    <row r="151" spans="1:47" s="30" customFormat="1" ht="22.5" customHeight="1" thickBot="1" x14ac:dyDescent="0.3">
      <c r="A151" s="48" t="s">
        <v>62</v>
      </c>
      <c r="B151" s="226" t="s">
        <v>307</v>
      </c>
      <c r="C151" s="95"/>
      <c r="D151" s="48"/>
      <c r="E151" s="48"/>
      <c r="F151" s="48"/>
      <c r="G151" s="48"/>
      <c r="H151" s="52">
        <f>I151/36</f>
        <v>3</v>
      </c>
      <c r="I151" s="52">
        <f>J151+O151</f>
        <v>108</v>
      </c>
      <c r="J151" s="53">
        <f>AP151</f>
        <v>2</v>
      </c>
      <c r="K151" s="52"/>
      <c r="L151" s="52"/>
      <c r="M151" s="52"/>
      <c r="N151" s="52"/>
      <c r="O151" s="53">
        <f>AR151</f>
        <v>106</v>
      </c>
      <c r="P151" s="29"/>
      <c r="Q151" s="29"/>
      <c r="R151" s="29"/>
      <c r="S151" s="96"/>
      <c r="T151" s="29"/>
      <c r="U151" s="97"/>
      <c r="V151" s="29"/>
      <c r="W151" s="29"/>
      <c r="X151" s="98"/>
      <c r="Y151" s="25"/>
      <c r="Z151" s="98"/>
      <c r="AA151" s="99"/>
      <c r="AB151" s="29"/>
      <c r="AC151" s="98"/>
      <c r="AD151" s="96"/>
      <c r="AE151" s="29"/>
      <c r="AF151" s="29"/>
      <c r="AG151" s="97"/>
      <c r="AH151" s="98"/>
      <c r="AI151" s="96"/>
      <c r="AJ151" s="25"/>
      <c r="AK151" s="96"/>
      <c r="AL151" s="29"/>
      <c r="AM151" s="97"/>
      <c r="AN151" s="100">
        <f>AO151/54</f>
        <v>2</v>
      </c>
      <c r="AO151" s="101">
        <f>AP151+AR151</f>
        <v>108</v>
      </c>
      <c r="AP151" s="91">
        <v>2</v>
      </c>
      <c r="AQ151" s="96"/>
      <c r="AR151" s="25">
        <v>106</v>
      </c>
      <c r="AS151" s="52">
        <f>AO151/36</f>
        <v>3</v>
      </c>
      <c r="AU151" s="8"/>
    </row>
    <row r="152" spans="1:47" s="30" customFormat="1" ht="21" customHeight="1" thickBot="1" x14ac:dyDescent="0.3">
      <c r="A152" s="48" t="s">
        <v>63</v>
      </c>
      <c r="B152" s="227" t="s">
        <v>308</v>
      </c>
      <c r="C152" s="342"/>
      <c r="D152" s="342"/>
      <c r="E152" s="342"/>
      <c r="F152" s="342"/>
      <c r="G152" s="342"/>
      <c r="H152" s="52">
        <f>I152/36</f>
        <v>6</v>
      </c>
      <c r="I152" s="52">
        <f>J152+O152</f>
        <v>216</v>
      </c>
      <c r="J152" s="102">
        <f>AP152</f>
        <v>30</v>
      </c>
      <c r="K152" s="53"/>
      <c r="L152" s="53"/>
      <c r="M152" s="53"/>
      <c r="N152" s="53"/>
      <c r="O152" s="53">
        <f>AR152</f>
        <v>186</v>
      </c>
      <c r="P152" s="48"/>
      <c r="Q152" s="48"/>
      <c r="R152" s="339"/>
      <c r="S152" s="339"/>
      <c r="T152" s="48"/>
      <c r="U152" s="88"/>
      <c r="V152" s="48"/>
      <c r="W152" s="48"/>
      <c r="X152" s="339"/>
      <c r="Y152" s="339"/>
      <c r="Z152" s="48"/>
      <c r="AA152" s="88"/>
      <c r="AB152" s="48"/>
      <c r="AC152" s="48"/>
      <c r="AD152" s="339"/>
      <c r="AE152" s="339"/>
      <c r="AF152" s="48"/>
      <c r="AG152" s="88"/>
      <c r="AH152" s="48"/>
      <c r="AI152" s="48"/>
      <c r="AJ152" s="339"/>
      <c r="AK152" s="339"/>
      <c r="AL152" s="48"/>
      <c r="AM152" s="88"/>
      <c r="AN152" s="103">
        <f>AO152/54</f>
        <v>4</v>
      </c>
      <c r="AO152" s="101">
        <f>AP152+AR152</f>
        <v>216</v>
      </c>
      <c r="AP152" s="104">
        <v>30</v>
      </c>
      <c r="AQ152" s="105"/>
      <c r="AR152" s="105">
        <v>186</v>
      </c>
      <c r="AS152" s="52">
        <f>AO152/36</f>
        <v>6</v>
      </c>
      <c r="AU152" s="8"/>
    </row>
    <row r="153" spans="1:47" s="30" customFormat="1" ht="10.5" customHeight="1" x14ac:dyDescent="0.25">
      <c r="A153" s="106" t="s">
        <v>27</v>
      </c>
      <c r="B153" s="107"/>
      <c r="C153" s="106"/>
      <c r="D153" s="106"/>
      <c r="E153" s="106"/>
      <c r="F153" s="106"/>
      <c r="G153" s="106"/>
      <c r="H153" s="108"/>
      <c r="I153" s="108"/>
      <c r="J153" s="108"/>
      <c r="K153" s="108"/>
      <c r="L153" s="108"/>
      <c r="M153" s="108"/>
      <c r="N153" s="108"/>
      <c r="O153" s="108"/>
      <c r="P153" s="106"/>
      <c r="Q153" s="106"/>
      <c r="R153" s="106"/>
      <c r="S153" s="106"/>
      <c r="T153" s="106"/>
      <c r="U153" s="108"/>
      <c r="V153" s="106"/>
      <c r="W153" s="106"/>
      <c r="X153" s="106"/>
      <c r="Y153" s="106"/>
      <c r="Z153" s="106"/>
      <c r="AA153" s="108"/>
      <c r="AB153" s="106"/>
      <c r="AC153" s="106"/>
      <c r="AD153" s="106"/>
      <c r="AE153" s="106"/>
      <c r="AF153" s="106"/>
      <c r="AG153" s="108"/>
      <c r="AH153" s="106"/>
      <c r="AI153" s="106"/>
      <c r="AJ153" s="106"/>
      <c r="AK153" s="106"/>
      <c r="AL153" s="106"/>
      <c r="AM153" s="108"/>
      <c r="AN153" s="106"/>
      <c r="AO153" s="106"/>
      <c r="AP153" s="106"/>
      <c r="AQ153" s="106"/>
      <c r="AR153" s="106"/>
      <c r="AS153" s="108"/>
      <c r="AU153" s="8"/>
    </row>
    <row r="154" spans="1:47" s="30" customFormat="1" ht="0.75" customHeight="1" x14ac:dyDescent="0.25">
      <c r="A154" s="92"/>
      <c r="B154" s="93"/>
      <c r="C154" s="92"/>
      <c r="D154" s="92"/>
      <c r="E154" s="92"/>
      <c r="F154" s="92"/>
      <c r="G154" s="92"/>
      <c r="H154" s="94"/>
      <c r="I154" s="94"/>
      <c r="J154" s="94"/>
      <c r="K154" s="94"/>
      <c r="L154" s="94"/>
      <c r="M154" s="94"/>
      <c r="N154" s="94"/>
      <c r="O154" s="94"/>
      <c r="P154" s="92"/>
      <c r="Q154" s="92"/>
      <c r="R154" s="92"/>
      <c r="S154" s="92"/>
      <c r="T154" s="92"/>
      <c r="U154" s="94"/>
      <c r="V154" s="92"/>
      <c r="W154" s="92"/>
      <c r="X154" s="92"/>
      <c r="Y154" s="92"/>
      <c r="Z154" s="92"/>
      <c r="AA154" s="94"/>
      <c r="AB154" s="92"/>
      <c r="AC154" s="92"/>
      <c r="AD154" s="92"/>
      <c r="AE154" s="92"/>
      <c r="AF154" s="92"/>
      <c r="AG154" s="94"/>
      <c r="AH154" s="92"/>
      <c r="AI154" s="92"/>
      <c r="AJ154" s="92"/>
      <c r="AK154" s="92"/>
      <c r="AL154" s="92"/>
      <c r="AM154" s="94"/>
      <c r="AN154" s="92"/>
      <c r="AO154" s="92"/>
      <c r="AP154" s="92"/>
      <c r="AQ154" s="92"/>
      <c r="AR154" s="92"/>
      <c r="AS154" s="94"/>
      <c r="AU154" s="8"/>
    </row>
    <row r="155" spans="1:47" s="30" customFormat="1" ht="8.25" customHeight="1" x14ac:dyDescent="0.25">
      <c r="A155" s="337" t="s">
        <v>0</v>
      </c>
      <c r="B155" s="336" t="s">
        <v>1</v>
      </c>
      <c r="C155" s="336" t="s">
        <v>41</v>
      </c>
      <c r="D155" s="336" t="s">
        <v>64</v>
      </c>
      <c r="E155" s="336" t="s">
        <v>43</v>
      </c>
      <c r="F155" s="336" t="s">
        <v>44</v>
      </c>
      <c r="G155" s="336" t="s">
        <v>44</v>
      </c>
      <c r="H155" s="340" t="s">
        <v>3</v>
      </c>
      <c r="I155" s="333"/>
      <c r="J155" s="333"/>
      <c r="K155" s="333"/>
      <c r="L155" s="333"/>
      <c r="M155" s="333"/>
      <c r="N155" s="333"/>
      <c r="O155" s="333"/>
      <c r="P155" s="332" t="s">
        <v>19</v>
      </c>
      <c r="Q155" s="332" t="s">
        <v>65</v>
      </c>
      <c r="R155" s="332" t="s">
        <v>21</v>
      </c>
      <c r="S155" s="332" t="s">
        <v>22</v>
      </c>
      <c r="T155" s="332" t="s">
        <v>18</v>
      </c>
      <c r="U155" s="333" t="s">
        <v>3</v>
      </c>
      <c r="V155" s="332" t="s">
        <v>19</v>
      </c>
      <c r="W155" s="332" t="s">
        <v>65</v>
      </c>
      <c r="X155" s="332" t="s">
        <v>21</v>
      </c>
      <c r="Y155" s="332" t="s">
        <v>22</v>
      </c>
      <c r="Z155" s="332" t="s">
        <v>18</v>
      </c>
      <c r="AA155" s="333" t="s">
        <v>3</v>
      </c>
      <c r="AB155" s="332" t="s">
        <v>19</v>
      </c>
      <c r="AC155" s="332" t="s">
        <v>65</v>
      </c>
      <c r="AD155" s="332" t="s">
        <v>21</v>
      </c>
      <c r="AE155" s="332" t="s">
        <v>22</v>
      </c>
      <c r="AF155" s="332" t="s">
        <v>18</v>
      </c>
      <c r="AG155" s="333" t="s">
        <v>3</v>
      </c>
      <c r="AH155" s="332" t="s">
        <v>19</v>
      </c>
      <c r="AI155" s="332" t="s">
        <v>65</v>
      </c>
      <c r="AJ155" s="332" t="s">
        <v>21</v>
      </c>
      <c r="AK155" s="332" t="s">
        <v>22</v>
      </c>
      <c r="AL155" s="332" t="s">
        <v>18</v>
      </c>
      <c r="AM155" s="333" t="s">
        <v>3</v>
      </c>
      <c r="AN155" s="332" t="s">
        <v>19</v>
      </c>
      <c r="AO155" s="332" t="s">
        <v>65</v>
      </c>
      <c r="AP155" s="332" t="s">
        <v>21</v>
      </c>
      <c r="AQ155" s="332" t="s">
        <v>22</v>
      </c>
      <c r="AR155" s="332" t="s">
        <v>18</v>
      </c>
      <c r="AS155" s="333" t="s">
        <v>3</v>
      </c>
      <c r="AU155" s="8"/>
    </row>
    <row r="156" spans="1:47" s="30" customFormat="1" ht="29.25" customHeight="1" thickBot="1" x14ac:dyDescent="0.3">
      <c r="A156" s="337"/>
      <c r="B156" s="336"/>
      <c r="C156" s="336"/>
      <c r="D156" s="336"/>
      <c r="E156" s="336"/>
      <c r="F156" s="336"/>
      <c r="G156" s="336"/>
      <c r="H156" s="341"/>
      <c r="I156" s="84" t="s">
        <v>5</v>
      </c>
      <c r="J156" s="84" t="s">
        <v>45</v>
      </c>
      <c r="K156" s="84" t="s">
        <v>19</v>
      </c>
      <c r="L156" s="84" t="s">
        <v>20</v>
      </c>
      <c r="M156" s="84" t="s">
        <v>21</v>
      </c>
      <c r="N156" s="84" t="s">
        <v>22</v>
      </c>
      <c r="O156" s="84" t="s">
        <v>18</v>
      </c>
      <c r="P156" s="332"/>
      <c r="Q156" s="332"/>
      <c r="R156" s="332"/>
      <c r="S156" s="332"/>
      <c r="T156" s="332"/>
      <c r="U156" s="333"/>
      <c r="V156" s="332"/>
      <c r="W156" s="332"/>
      <c r="X156" s="332"/>
      <c r="Y156" s="332"/>
      <c r="Z156" s="332"/>
      <c r="AA156" s="333"/>
      <c r="AB156" s="332"/>
      <c r="AC156" s="332"/>
      <c r="AD156" s="332"/>
      <c r="AE156" s="332"/>
      <c r="AF156" s="332"/>
      <c r="AG156" s="333"/>
      <c r="AH156" s="332"/>
      <c r="AI156" s="332"/>
      <c r="AJ156" s="332"/>
      <c r="AK156" s="332"/>
      <c r="AL156" s="332"/>
      <c r="AM156" s="333"/>
      <c r="AN156" s="332"/>
      <c r="AO156" s="332"/>
      <c r="AP156" s="332"/>
      <c r="AQ156" s="332"/>
      <c r="AR156" s="332"/>
      <c r="AS156" s="333"/>
      <c r="AU156" s="8"/>
    </row>
    <row r="157" spans="1:47" s="30" customFormat="1" ht="21" customHeight="1" thickBot="1" x14ac:dyDescent="0.3">
      <c r="A157" s="208" t="s">
        <v>66</v>
      </c>
      <c r="B157" s="209" t="s">
        <v>67</v>
      </c>
      <c r="C157" s="210"/>
      <c r="D157" s="208"/>
      <c r="E157" s="208"/>
      <c r="F157" s="208"/>
      <c r="G157" s="208"/>
      <c r="H157" s="88">
        <f>H158+H159+H160</f>
        <v>6</v>
      </c>
      <c r="I157" s="88">
        <f t="shared" ref="I157:O157" si="115">SUM(I158:I160)</f>
        <v>216</v>
      </c>
      <c r="J157" s="109">
        <f t="shared" si="115"/>
        <v>40</v>
      </c>
      <c r="K157" s="109">
        <f t="shared" si="115"/>
        <v>16</v>
      </c>
      <c r="L157" s="109">
        <f t="shared" si="115"/>
        <v>0</v>
      </c>
      <c r="M157" s="109">
        <f t="shared" si="115"/>
        <v>12</v>
      </c>
      <c r="N157" s="109">
        <f t="shared" si="115"/>
        <v>12</v>
      </c>
      <c r="O157" s="109">
        <f t="shared" si="115"/>
        <v>176</v>
      </c>
      <c r="P157" s="48">
        <f t="shared" ref="P157:AS157" si="116">SUM(P158:P160)</f>
        <v>10</v>
      </c>
      <c r="Q157" s="48">
        <f t="shared" si="116"/>
        <v>0</v>
      </c>
      <c r="R157" s="48">
        <f t="shared" si="116"/>
        <v>6</v>
      </c>
      <c r="S157" s="48">
        <f t="shared" si="116"/>
        <v>8</v>
      </c>
      <c r="T157" s="48">
        <f t="shared" si="116"/>
        <v>120</v>
      </c>
      <c r="U157" s="88">
        <f>SUM(U158:U160)</f>
        <v>4</v>
      </c>
      <c r="V157" s="48">
        <f t="shared" si="116"/>
        <v>6</v>
      </c>
      <c r="W157" s="48">
        <f t="shared" si="116"/>
        <v>0</v>
      </c>
      <c r="X157" s="48">
        <f t="shared" si="116"/>
        <v>6</v>
      </c>
      <c r="Y157" s="48">
        <f t="shared" si="116"/>
        <v>4</v>
      </c>
      <c r="Z157" s="48">
        <f t="shared" si="116"/>
        <v>56</v>
      </c>
      <c r="AA157" s="109">
        <f t="shared" si="116"/>
        <v>2</v>
      </c>
      <c r="AB157" s="48">
        <f t="shared" si="116"/>
        <v>0</v>
      </c>
      <c r="AC157" s="48">
        <f t="shared" si="116"/>
        <v>0</v>
      </c>
      <c r="AD157" s="48">
        <f t="shared" si="116"/>
        <v>0</v>
      </c>
      <c r="AE157" s="48">
        <f t="shared" si="116"/>
        <v>0</v>
      </c>
      <c r="AF157" s="48">
        <f t="shared" si="116"/>
        <v>0</v>
      </c>
      <c r="AG157" s="109">
        <f t="shared" si="116"/>
        <v>0</v>
      </c>
      <c r="AH157" s="48">
        <f t="shared" si="116"/>
        <v>0</v>
      </c>
      <c r="AI157" s="48">
        <f t="shared" si="116"/>
        <v>0</v>
      </c>
      <c r="AJ157" s="48">
        <f t="shared" si="116"/>
        <v>0</v>
      </c>
      <c r="AK157" s="48">
        <f t="shared" si="116"/>
        <v>0</v>
      </c>
      <c r="AL157" s="48">
        <f t="shared" si="116"/>
        <v>0</v>
      </c>
      <c r="AM157" s="109">
        <f t="shared" si="116"/>
        <v>0</v>
      </c>
      <c r="AN157" s="48">
        <f t="shared" si="116"/>
        <v>0</v>
      </c>
      <c r="AO157" s="48">
        <f t="shared" si="116"/>
        <v>0</v>
      </c>
      <c r="AP157" s="48">
        <f t="shared" si="116"/>
        <v>0</v>
      </c>
      <c r="AQ157" s="48">
        <f t="shared" si="116"/>
        <v>0</v>
      </c>
      <c r="AR157" s="48">
        <f t="shared" si="116"/>
        <v>0</v>
      </c>
      <c r="AS157" s="109">
        <f t="shared" si="116"/>
        <v>0</v>
      </c>
      <c r="AU157" s="8"/>
    </row>
    <row r="158" spans="1:47" s="30" customFormat="1" ht="21" customHeight="1" x14ac:dyDescent="0.25">
      <c r="A158" s="25" t="s">
        <v>68</v>
      </c>
      <c r="B158" s="228" t="s">
        <v>170</v>
      </c>
      <c r="C158" s="27"/>
      <c r="D158" s="28">
        <v>2</v>
      </c>
      <c r="E158" s="28"/>
      <c r="F158" s="28"/>
      <c r="G158" s="28"/>
      <c r="H158" s="52">
        <f>U158+AA158+AG158+AM158+AS158</f>
        <v>2</v>
      </c>
      <c r="I158" s="52">
        <f>J158+O158</f>
        <v>72</v>
      </c>
      <c r="J158" s="53">
        <f t="shared" ref="J158:J159" si="117">K158+L158+M158+N158</f>
        <v>16</v>
      </c>
      <c r="K158" s="53">
        <f t="shared" ref="K158:O160" si="118">P158+V158+AB158+AH158+AN158</f>
        <v>6</v>
      </c>
      <c r="L158" s="53">
        <f t="shared" si="118"/>
        <v>0</v>
      </c>
      <c r="M158" s="53">
        <f t="shared" si="118"/>
        <v>6</v>
      </c>
      <c r="N158" s="53">
        <f t="shared" si="118"/>
        <v>4</v>
      </c>
      <c r="O158" s="53">
        <f t="shared" si="118"/>
        <v>56</v>
      </c>
      <c r="P158" s="29"/>
      <c r="Q158" s="29"/>
      <c r="R158" s="29"/>
      <c r="S158" s="29"/>
      <c r="T158" s="29"/>
      <c r="U158" s="52">
        <f>SUM(P158:T158)/36</f>
        <v>0</v>
      </c>
      <c r="V158" s="29">
        <v>6</v>
      </c>
      <c r="W158" s="29"/>
      <c r="X158" s="29">
        <v>6</v>
      </c>
      <c r="Y158" s="29">
        <v>4</v>
      </c>
      <c r="Z158" s="29">
        <v>56</v>
      </c>
      <c r="AA158" s="52">
        <f>SUM(V158:Z158)/36</f>
        <v>2</v>
      </c>
      <c r="AB158" s="29"/>
      <c r="AC158" s="29"/>
      <c r="AD158" s="29"/>
      <c r="AE158" s="29"/>
      <c r="AF158" s="29"/>
      <c r="AG158" s="52">
        <f>SUM(AB158:AF158)/36</f>
        <v>0</v>
      </c>
      <c r="AH158" s="29"/>
      <c r="AI158" s="29"/>
      <c r="AJ158" s="29"/>
      <c r="AK158" s="29"/>
      <c r="AL158" s="29"/>
      <c r="AM158" s="52">
        <f>SUM(AH158:AL158)/36</f>
        <v>0</v>
      </c>
      <c r="AN158" s="29"/>
      <c r="AO158" s="29"/>
      <c r="AP158" s="29"/>
      <c r="AQ158" s="29"/>
      <c r="AR158" s="29"/>
      <c r="AS158" s="52">
        <f>SUM(AN158:AR158)/36</f>
        <v>0</v>
      </c>
      <c r="AU158" s="8"/>
    </row>
    <row r="159" spans="1:47" s="30" customFormat="1" ht="20.25" customHeight="1" x14ac:dyDescent="0.25">
      <c r="A159" s="25" t="s">
        <v>69</v>
      </c>
      <c r="B159" s="229" t="s">
        <v>309</v>
      </c>
      <c r="C159" s="27"/>
      <c r="D159" s="28">
        <v>1</v>
      </c>
      <c r="E159" s="28"/>
      <c r="F159" s="28"/>
      <c r="G159" s="28"/>
      <c r="H159" s="52">
        <f>U159+AA159+AG159+AM159+AS159</f>
        <v>2</v>
      </c>
      <c r="I159" s="52">
        <f>J159+O159</f>
        <v>72</v>
      </c>
      <c r="J159" s="53">
        <f t="shared" si="117"/>
        <v>16</v>
      </c>
      <c r="K159" s="53">
        <f t="shared" si="118"/>
        <v>6</v>
      </c>
      <c r="L159" s="53">
        <f t="shared" si="118"/>
        <v>0</v>
      </c>
      <c r="M159" s="53">
        <f t="shared" si="118"/>
        <v>6</v>
      </c>
      <c r="N159" s="53">
        <f t="shared" si="118"/>
        <v>4</v>
      </c>
      <c r="O159" s="53">
        <f t="shared" si="118"/>
        <v>56</v>
      </c>
      <c r="P159" s="29">
        <v>6</v>
      </c>
      <c r="Q159" s="29"/>
      <c r="R159" s="29">
        <v>6</v>
      </c>
      <c r="S159" s="29">
        <v>4</v>
      </c>
      <c r="T159" s="29">
        <v>56</v>
      </c>
      <c r="U159" s="52">
        <f>SUM(P159:T159)/36</f>
        <v>2</v>
      </c>
      <c r="V159" s="29"/>
      <c r="W159" s="29"/>
      <c r="X159" s="29"/>
      <c r="Y159" s="29"/>
      <c r="Z159" s="29"/>
      <c r="AA159" s="52">
        <f>SUM(V159:Z159)/36</f>
        <v>0</v>
      </c>
      <c r="AB159" s="29"/>
      <c r="AC159" s="29"/>
      <c r="AD159" s="29"/>
      <c r="AE159" s="29"/>
      <c r="AF159" s="29"/>
      <c r="AG159" s="52">
        <f>SUM(AB159:AF159)/36</f>
        <v>0</v>
      </c>
      <c r="AH159" s="29"/>
      <c r="AI159" s="29"/>
      <c r="AJ159" s="29"/>
      <c r="AK159" s="29"/>
      <c r="AL159" s="29"/>
      <c r="AM159" s="52">
        <f>SUM(AH159:AL159)/36</f>
        <v>0</v>
      </c>
      <c r="AN159" s="29"/>
      <c r="AO159" s="29"/>
      <c r="AP159" s="29"/>
      <c r="AQ159" s="29"/>
      <c r="AR159" s="29"/>
      <c r="AS159" s="52">
        <f>SUM(AN159:AR159)/36</f>
        <v>0</v>
      </c>
      <c r="AU159" s="8"/>
    </row>
    <row r="160" spans="1:47" s="30" customFormat="1" ht="15.75" customHeight="1" x14ac:dyDescent="0.25">
      <c r="A160" s="255" t="s">
        <v>70</v>
      </c>
      <c r="B160" s="26" t="s">
        <v>336</v>
      </c>
      <c r="C160" s="27"/>
      <c r="D160" s="28">
        <v>1</v>
      </c>
      <c r="E160" s="28"/>
      <c r="F160" s="28"/>
      <c r="G160" s="28"/>
      <c r="H160" s="52">
        <f>U160+AA160+AG160+AM160+AS160</f>
        <v>2</v>
      </c>
      <c r="I160" s="52">
        <f>J160+O160</f>
        <v>72</v>
      </c>
      <c r="J160" s="254">
        <f>K160+L160+M160+N160</f>
        <v>8</v>
      </c>
      <c r="K160" s="254">
        <f t="shared" si="118"/>
        <v>4</v>
      </c>
      <c r="L160" s="254">
        <f t="shared" si="118"/>
        <v>0</v>
      </c>
      <c r="M160" s="254">
        <f t="shared" si="118"/>
        <v>0</v>
      </c>
      <c r="N160" s="254">
        <f t="shared" si="118"/>
        <v>4</v>
      </c>
      <c r="O160" s="254">
        <f t="shared" si="118"/>
        <v>64</v>
      </c>
      <c r="P160" s="253">
        <v>4</v>
      </c>
      <c r="Q160" s="253"/>
      <c r="R160" s="253"/>
      <c r="S160" s="253">
        <v>4</v>
      </c>
      <c r="T160" s="253">
        <v>64</v>
      </c>
      <c r="U160" s="52">
        <f>SUM(P160:T160)/36</f>
        <v>2</v>
      </c>
      <c r="V160" s="253"/>
      <c r="W160" s="253"/>
      <c r="X160" s="253"/>
      <c r="Y160" s="253"/>
      <c r="Z160" s="253"/>
      <c r="AA160" s="52">
        <f>SUM(V160:Z160)/36</f>
        <v>0</v>
      </c>
      <c r="AB160" s="253"/>
      <c r="AC160" s="253"/>
      <c r="AD160" s="253"/>
      <c r="AE160" s="253"/>
      <c r="AF160" s="253"/>
      <c r="AG160" s="52">
        <f>SUM(AB160:AF160)/36</f>
        <v>0</v>
      </c>
      <c r="AH160" s="253"/>
      <c r="AI160" s="253"/>
      <c r="AJ160" s="253"/>
      <c r="AK160" s="253"/>
      <c r="AL160" s="253"/>
      <c r="AM160" s="52">
        <f>SUM(AH160:AL160)/36</f>
        <v>0</v>
      </c>
      <c r="AN160" s="253"/>
      <c r="AO160" s="253"/>
      <c r="AP160" s="253"/>
      <c r="AQ160" s="253"/>
      <c r="AR160" s="253"/>
      <c r="AS160" s="52">
        <f>SUM(AN160:AR160)/36</f>
        <v>0</v>
      </c>
      <c r="AU160" s="8"/>
    </row>
    <row r="161" spans="1:47" s="30" customFormat="1" ht="10.5" customHeight="1" x14ac:dyDescent="0.25">
      <c r="A161" s="106" t="s">
        <v>27</v>
      </c>
      <c r="B161" s="110"/>
      <c r="C161" s="111"/>
      <c r="D161" s="111"/>
      <c r="E161" s="111"/>
      <c r="F161" s="111"/>
      <c r="G161" s="111"/>
      <c r="H161" s="111"/>
      <c r="I161" s="111"/>
      <c r="J161" s="111"/>
      <c r="K161" s="111"/>
      <c r="L161" s="111"/>
      <c r="M161" s="111"/>
      <c r="N161" s="111"/>
      <c r="O161" s="111"/>
      <c r="P161" s="111"/>
      <c r="Q161" s="111"/>
      <c r="R161" s="111"/>
      <c r="S161" s="111"/>
      <c r="T161" s="111"/>
      <c r="U161" s="111"/>
      <c r="V161" s="111"/>
      <c r="W161" s="111"/>
      <c r="X161" s="111"/>
      <c r="Y161" s="111"/>
      <c r="Z161" s="111"/>
      <c r="AA161" s="111"/>
      <c r="AB161" s="111"/>
      <c r="AC161" s="111"/>
      <c r="AD161" s="111"/>
      <c r="AE161" s="111"/>
      <c r="AF161" s="111"/>
      <c r="AG161" s="111"/>
      <c r="AH161" s="111"/>
      <c r="AI161" s="111"/>
      <c r="AJ161" s="111"/>
      <c r="AK161" s="111"/>
      <c r="AL161" s="111"/>
      <c r="AM161" s="111"/>
      <c r="AN161" s="111"/>
      <c r="AO161" s="111"/>
      <c r="AP161" s="111"/>
      <c r="AQ161" s="111"/>
      <c r="AR161" s="111"/>
      <c r="AS161" s="111"/>
      <c r="AU161" s="8"/>
    </row>
  </sheetData>
  <autoFilter ref="A13:D53"/>
  <mergeCells count="268">
    <mergeCell ref="A1:A6"/>
    <mergeCell ref="B1:B6"/>
    <mergeCell ref="C1:G2"/>
    <mergeCell ref="H1:H6"/>
    <mergeCell ref="I1:O1"/>
    <mergeCell ref="P1:AS1"/>
    <mergeCell ref="I2:I6"/>
    <mergeCell ref="J2:O2"/>
    <mergeCell ref="P2:T3"/>
    <mergeCell ref="U2:U3"/>
    <mergeCell ref="AN2:AR3"/>
    <mergeCell ref="AS2:AS3"/>
    <mergeCell ref="C3:C6"/>
    <mergeCell ref="D3:D6"/>
    <mergeCell ref="E3:E6"/>
    <mergeCell ref="G3:G6"/>
    <mergeCell ref="J3:J6"/>
    <mergeCell ref="K3:N3"/>
    <mergeCell ref="O3:O6"/>
    <mergeCell ref="K4:K6"/>
    <mergeCell ref="V2:Z3"/>
    <mergeCell ref="AA2:AA3"/>
    <mergeCell ref="AB2:AF3"/>
    <mergeCell ref="AG2:AG3"/>
    <mergeCell ref="AH2:AL3"/>
    <mergeCell ref="AM2:AM3"/>
    <mergeCell ref="A127:A128"/>
    <mergeCell ref="B127:B128"/>
    <mergeCell ref="C127:C128"/>
    <mergeCell ref="D127:D128"/>
    <mergeCell ref="E127:E128"/>
    <mergeCell ref="G127:G128"/>
    <mergeCell ref="H127:H128"/>
    <mergeCell ref="AK4:AK6"/>
    <mergeCell ref="AL4:AL6"/>
    <mergeCell ref="AE4:AE6"/>
    <mergeCell ref="AF4:AF6"/>
    <mergeCell ref="AG4:AG6"/>
    <mergeCell ref="AH4:AH6"/>
    <mergeCell ref="AI4:AI6"/>
    <mergeCell ref="AJ4:AJ6"/>
    <mergeCell ref="Y4:Y6"/>
    <mergeCell ref="Z4:Z6"/>
    <mergeCell ref="AA4:AA6"/>
    <mergeCell ref="AB4:AB6"/>
    <mergeCell ref="AC4:AC6"/>
    <mergeCell ref="AD4:AD6"/>
    <mergeCell ref="S4:S6"/>
    <mergeCell ref="T4:T6"/>
    <mergeCell ref="U4:U6"/>
    <mergeCell ref="I127:I128"/>
    <mergeCell ref="J127:J128"/>
    <mergeCell ref="K127:K128"/>
    <mergeCell ref="L127:N128"/>
    <mergeCell ref="O127:O128"/>
    <mergeCell ref="P127:Q128"/>
    <mergeCell ref="AQ4:AQ6"/>
    <mergeCell ref="L4:L6"/>
    <mergeCell ref="M4:M6"/>
    <mergeCell ref="N4:N6"/>
    <mergeCell ref="P4:P6"/>
    <mergeCell ref="Q4:Q6"/>
    <mergeCell ref="R4:R6"/>
    <mergeCell ref="AP127:AR127"/>
    <mergeCell ref="AR4:AR6"/>
    <mergeCell ref="R128:S128"/>
    <mergeCell ref="R127:T127"/>
    <mergeCell ref="U127:U128"/>
    <mergeCell ref="AS4:AS6"/>
    <mergeCell ref="AM4:AM6"/>
    <mergeCell ref="AN4:AN6"/>
    <mergeCell ref="AO4:AO6"/>
    <mergeCell ref="AP4:AP6"/>
    <mergeCell ref="V4:V6"/>
    <mergeCell ref="W4:W6"/>
    <mergeCell ref="X4:X6"/>
    <mergeCell ref="AS127:AS128"/>
    <mergeCell ref="X128:Y128"/>
    <mergeCell ref="AD128:AE128"/>
    <mergeCell ref="AJ128:AK128"/>
    <mergeCell ref="AP128:AQ128"/>
    <mergeCell ref="AD127:AF127"/>
    <mergeCell ref="AG127:AG128"/>
    <mergeCell ref="AH127:AI128"/>
    <mergeCell ref="AJ127:AL127"/>
    <mergeCell ref="AM127:AM128"/>
    <mergeCell ref="AN127:AO128"/>
    <mergeCell ref="V127:W128"/>
    <mergeCell ref="X127:Z127"/>
    <mergeCell ref="AA127:AA128"/>
    <mergeCell ref="AB127:AC128"/>
    <mergeCell ref="C130:G130"/>
    <mergeCell ref="L130:N130"/>
    <mergeCell ref="P130:Q130"/>
    <mergeCell ref="R130:S130"/>
    <mergeCell ref="V130:W130"/>
    <mergeCell ref="C129:G129"/>
    <mergeCell ref="L129:N129"/>
    <mergeCell ref="P129:Q129"/>
    <mergeCell ref="R129:S129"/>
    <mergeCell ref="V129:W129"/>
    <mergeCell ref="X130:Y130"/>
    <mergeCell ref="AB130:AC130"/>
    <mergeCell ref="AD130:AE130"/>
    <mergeCell ref="AH130:AI130"/>
    <mergeCell ref="AJ130:AK130"/>
    <mergeCell ref="AN130:AO130"/>
    <mergeCell ref="AB129:AC129"/>
    <mergeCell ref="AD129:AE129"/>
    <mergeCell ref="AH129:AI129"/>
    <mergeCell ref="AJ129:AK129"/>
    <mergeCell ref="AN129:AO129"/>
    <mergeCell ref="X129:Y129"/>
    <mergeCell ref="AD131:AE131"/>
    <mergeCell ref="AH131:AI131"/>
    <mergeCell ref="AJ131:AK131"/>
    <mergeCell ref="AN131:AO131"/>
    <mergeCell ref="C134:G134"/>
    <mergeCell ref="L134:N134"/>
    <mergeCell ref="P134:Q134"/>
    <mergeCell ref="R134:S134"/>
    <mergeCell ref="V134:W134"/>
    <mergeCell ref="X134:Y134"/>
    <mergeCell ref="L131:N131"/>
    <mergeCell ref="P131:Q131"/>
    <mergeCell ref="R131:S131"/>
    <mergeCell ref="V131:W131"/>
    <mergeCell ref="X131:Y131"/>
    <mergeCell ref="AB131:AC131"/>
    <mergeCell ref="AH134:AI134"/>
    <mergeCell ref="AJ134:AK134"/>
    <mergeCell ref="AN134:AO134"/>
    <mergeCell ref="AD137:AE137"/>
    <mergeCell ref="AH137:AI137"/>
    <mergeCell ref="AJ137:AK137"/>
    <mergeCell ref="AN137:AO137"/>
    <mergeCell ref="C136:G136"/>
    <mergeCell ref="L136:N136"/>
    <mergeCell ref="P136:Q136"/>
    <mergeCell ref="R136:S136"/>
    <mergeCell ref="V136:W136"/>
    <mergeCell ref="X136:Y136"/>
    <mergeCell ref="AB136:AC136"/>
    <mergeCell ref="AD136:AE136"/>
    <mergeCell ref="AD140:AE140"/>
    <mergeCell ref="AH140:AI140"/>
    <mergeCell ref="AJ140:AK140"/>
    <mergeCell ref="AN140:AO140"/>
    <mergeCell ref="L141:N141"/>
    <mergeCell ref="P141:Q141"/>
    <mergeCell ref="R141:S141"/>
    <mergeCell ref="V141:W141"/>
    <mergeCell ref="X141:Y141"/>
    <mergeCell ref="AB141:AC141"/>
    <mergeCell ref="AD141:AE141"/>
    <mergeCell ref="AH141:AI141"/>
    <mergeCell ref="AJ141:AK141"/>
    <mergeCell ref="AN141:AO141"/>
    <mergeCell ref="L140:N140"/>
    <mergeCell ref="P140:Q140"/>
    <mergeCell ref="R140:S140"/>
    <mergeCell ref="V140:W140"/>
    <mergeCell ref="X140:Y140"/>
    <mergeCell ref="AB140:AC140"/>
    <mergeCell ref="AN147:AN148"/>
    <mergeCell ref="AO147:AR147"/>
    <mergeCell ref="AS147:AS148"/>
    <mergeCell ref="K148:N148"/>
    <mergeCell ref="R148:S148"/>
    <mergeCell ref="X148:Y148"/>
    <mergeCell ref="AD148:AE148"/>
    <mergeCell ref="AJ148:AK148"/>
    <mergeCell ref="X147:Z147"/>
    <mergeCell ref="AA147:AA148"/>
    <mergeCell ref="AB147:AC148"/>
    <mergeCell ref="AD147:AF147"/>
    <mergeCell ref="AG147:AG148"/>
    <mergeCell ref="AH147:AI148"/>
    <mergeCell ref="I147:O147"/>
    <mergeCell ref="P147:Q148"/>
    <mergeCell ref="R147:T147"/>
    <mergeCell ref="U147:U148"/>
    <mergeCell ref="AM147:AM148"/>
    <mergeCell ref="AD149:AF149"/>
    <mergeCell ref="AJ149:AL149"/>
    <mergeCell ref="C152:G152"/>
    <mergeCell ref="R152:S152"/>
    <mergeCell ref="X152:Y152"/>
    <mergeCell ref="AD152:AE152"/>
    <mergeCell ref="AJ152:AK152"/>
    <mergeCell ref="AJ147:AL147"/>
    <mergeCell ref="A147:A148"/>
    <mergeCell ref="B147:B148"/>
    <mergeCell ref="C147:C148"/>
    <mergeCell ref="D147:D148"/>
    <mergeCell ref="E147:E148"/>
    <mergeCell ref="G147:G148"/>
    <mergeCell ref="H147:H148"/>
    <mergeCell ref="V147:W148"/>
    <mergeCell ref="A155:A156"/>
    <mergeCell ref="B155:B156"/>
    <mergeCell ref="C155:C156"/>
    <mergeCell ref="D155:D156"/>
    <mergeCell ref="E155:E156"/>
    <mergeCell ref="G155:G156"/>
    <mergeCell ref="C149:G149"/>
    <mergeCell ref="R149:T149"/>
    <mergeCell ref="X149:Z149"/>
    <mergeCell ref="T155:T156"/>
    <mergeCell ref="U155:U156"/>
    <mergeCell ref="V155:V156"/>
    <mergeCell ref="W155:W156"/>
    <mergeCell ref="X155:X156"/>
    <mergeCell ref="Y155:Y156"/>
    <mergeCell ref="H155:H156"/>
    <mergeCell ref="I155:O155"/>
    <mergeCell ref="P155:P156"/>
    <mergeCell ref="Q155:Q156"/>
    <mergeCell ref="R155:R156"/>
    <mergeCell ref="S155:S156"/>
    <mergeCell ref="AR155:AR156"/>
    <mergeCell ref="AS155:AS156"/>
    <mergeCell ref="F3:F6"/>
    <mergeCell ref="F127:F128"/>
    <mergeCell ref="F147:F148"/>
    <mergeCell ref="F155:F156"/>
    <mergeCell ref="AL155:AL156"/>
    <mergeCell ref="AM155:AM156"/>
    <mergeCell ref="AN155:AN156"/>
    <mergeCell ref="AO155:AO156"/>
    <mergeCell ref="AP155:AP156"/>
    <mergeCell ref="AQ155:AQ156"/>
    <mergeCell ref="AF155:AF156"/>
    <mergeCell ref="AG155:AG156"/>
    <mergeCell ref="AH155:AH156"/>
    <mergeCell ref="AI155:AI156"/>
    <mergeCell ref="AJ155:AJ156"/>
    <mergeCell ref="AK155:AK156"/>
    <mergeCell ref="Z155:Z156"/>
    <mergeCell ref="AA155:AA156"/>
    <mergeCell ref="AB155:AB156"/>
    <mergeCell ref="AC155:AC156"/>
    <mergeCell ref="AD155:AD156"/>
    <mergeCell ref="AE155:AE156"/>
    <mergeCell ref="AP136:AQ136"/>
    <mergeCell ref="AP129:AQ129"/>
    <mergeCell ref="C139:G139"/>
    <mergeCell ref="L139:N139"/>
    <mergeCell ref="P139:Q139"/>
    <mergeCell ref="R139:S139"/>
    <mergeCell ref="V139:W139"/>
    <mergeCell ref="X139:Y139"/>
    <mergeCell ref="AB139:AC139"/>
    <mergeCell ref="AD139:AE139"/>
    <mergeCell ref="AH139:AI139"/>
    <mergeCell ref="AJ139:AK139"/>
    <mergeCell ref="AN139:AO139"/>
    <mergeCell ref="L137:N137"/>
    <mergeCell ref="P137:Q137"/>
    <mergeCell ref="R137:S137"/>
    <mergeCell ref="V137:W137"/>
    <mergeCell ref="X137:Y137"/>
    <mergeCell ref="AB137:AC137"/>
    <mergeCell ref="AH136:AI136"/>
    <mergeCell ref="AJ136:AK136"/>
    <mergeCell ref="AN136:AO136"/>
    <mergeCell ref="AB134:AC134"/>
    <mergeCell ref="AD134:AE134"/>
  </mergeCells>
  <conditionalFormatting sqref="O33">
    <cfRule type="cellIs" dxfId="140" priority="185" stopIfTrue="1" operator="notEqual">
      <formula>#REF!-#REF!</formula>
    </cfRule>
  </conditionalFormatting>
  <conditionalFormatting sqref="I33">
    <cfRule type="cellIs" dxfId="139" priority="186" stopIfTrue="1" operator="notEqual">
      <formula>#REF!</formula>
    </cfRule>
  </conditionalFormatting>
  <conditionalFormatting sqref="I15:I31 I34 I36:I38 I41:I42 I46:I66 I75:I80 I83:I85 I70:I71">
    <cfRule type="cellIs" dxfId="138" priority="183" stopIfTrue="1" operator="notEqual">
      <formula>#REF!</formula>
    </cfRule>
  </conditionalFormatting>
  <conditionalFormatting sqref="I105">
    <cfRule type="cellIs" dxfId="137" priority="182" stopIfTrue="1" operator="notEqual">
      <formula>#REF!</formula>
    </cfRule>
  </conditionalFormatting>
  <conditionalFormatting sqref="I110">
    <cfRule type="cellIs" dxfId="136" priority="181" stopIfTrue="1" operator="notEqual">
      <formula>#REF!</formula>
    </cfRule>
  </conditionalFormatting>
  <conditionalFormatting sqref="I115">
    <cfRule type="cellIs" dxfId="135" priority="180" stopIfTrue="1" operator="notEqual">
      <formula>#REF!</formula>
    </cfRule>
  </conditionalFormatting>
  <conditionalFormatting sqref="I120">
    <cfRule type="cellIs" dxfId="134" priority="179" stopIfTrue="1" operator="notEqual">
      <formula>#REF!</formula>
    </cfRule>
  </conditionalFormatting>
  <conditionalFormatting sqref="I124">
    <cfRule type="cellIs" dxfId="133" priority="178" stopIfTrue="1" operator="notEqual">
      <formula>#REF!</formula>
    </cfRule>
  </conditionalFormatting>
  <conditionalFormatting sqref="I14">
    <cfRule type="cellIs" dxfId="132" priority="176" stopIfTrue="1" operator="notEqual">
      <formula>#REF!</formula>
    </cfRule>
  </conditionalFormatting>
  <conditionalFormatting sqref="O51:O66 O14:O31 O36:O38 O41:O42">
    <cfRule type="cellIs" dxfId="131" priority="175" stopIfTrue="1" operator="notEqual">
      <formula>#REF!-$J$16</formula>
    </cfRule>
  </conditionalFormatting>
  <conditionalFormatting sqref="H88:H91 U88:U91 AA88:AA91 AG88:AG91 AM88:AM91 AS88:AS91 AS93:AS94 AM93:AM94 AG93:AG94 AA93:AA94 U93:U94 H93:H94 I149:O149 K151:N151 H97:H99 U97:U99 AA97:AA99 AG97:AG99 AM97:AM99 AS97:AS99 AS122:AS128 AM122:AM128 AG122:AG128 AA122:AA128 U10:U31 AA10:AA31 AG10:AG31 AM10:AM31 AS10:AS31 H10:H31 AS33:AS34 U33:U34 AA33:AA34 AG33:AG34 AM33:AM34 H33:H34 AS36:AS38 U36:U38 AA36:AA38 AG36:AG38 AM36:AM38 H36:H38 H41:H42 AM41:AM42 AG41:AG42 AA41:AA42 U41:U42 AS41:AS42 AS46:AS68 U46:U68 AA46:AA68 AG46:AG68 AM46:AM68 AS75:AS80 U75:U80 AA75:AA80 AG75:AG80 AM75:AM80 H75:H80 H83:H85 AM83:AM85 AG83:AG85 AA83:AA85 U83:U85 AS83:AS85 AS102:AS120 AM102:AM120 AG102:AG120 AA102:AA120 U102:U120 H102:H120 U122:U137 H122:H137 H141:H146 U141:U146 AA141:AA146 AG141:AG146 AM141:AM146 AS141:AS146 I136:J136 AA137 AG137 AM137 AS137 I129:K129 AA130:AA135 AG130:AG135 AM130:AM135 AS130:AS135 I69:AS69 AM70:AM71 AS70:AS71 AG70:AG71 AA70:AA71 U70:U71 H46:H71">
    <cfRule type="expression" dxfId="130" priority="174">
      <formula>H10&lt;&gt;INT(H10)</formula>
    </cfRule>
  </conditionalFormatting>
  <conditionalFormatting sqref="H149:H152">
    <cfRule type="expression" dxfId="129" priority="167">
      <formula>H149&lt;&gt;INT(H149)</formula>
    </cfRule>
  </conditionalFormatting>
  <conditionalFormatting sqref="I92">
    <cfRule type="cellIs" dxfId="128" priority="173" stopIfTrue="1" operator="notEqual">
      <formula>#REF!</formula>
    </cfRule>
  </conditionalFormatting>
  <conditionalFormatting sqref="H92 AS92 U92 AA92 AG92 AM92">
    <cfRule type="expression" dxfId="127" priority="172">
      <formula>H92&lt;&gt;INT(H92)</formula>
    </cfRule>
  </conditionalFormatting>
  <conditionalFormatting sqref="H147:H148 AS147:AS148 AM147:AM148 AG147:AG148 AA147:AA148 U147:U148 U150 AA150 AG150 AM150 AS150 U152:U156 AA152:AA156 AG152:AG156 AM152:AM156 AS153:AS156 H153:H156">
    <cfRule type="expression" dxfId="126" priority="171" stopIfTrue="1">
      <formula>H147&lt;&gt;INT(H147)</formula>
    </cfRule>
  </conditionalFormatting>
  <conditionalFormatting sqref="AS151 U151 AA151 AG151 AM151">
    <cfRule type="expression" dxfId="125" priority="170">
      <formula>U151&lt;&gt;INT(U151)</formula>
    </cfRule>
  </conditionalFormatting>
  <conditionalFormatting sqref="U149 AA149 AG149 AM149">
    <cfRule type="expression" dxfId="124" priority="169">
      <formula>U149&lt;&gt;INT(U149)</formula>
    </cfRule>
  </conditionalFormatting>
  <conditionalFormatting sqref="AS157:AS159 H157 U157:U159 AA157:AA159 AG157:AG159 AM157:AM159">
    <cfRule type="expression" dxfId="123" priority="166">
      <formula>H157&lt;&gt;INT(H157)</formula>
    </cfRule>
  </conditionalFormatting>
  <conditionalFormatting sqref="AU9 AU124:AU137 AU146:AU159 AU15:AU31 AU33:AU34 AU36 AU38 AU41:AU42 AU46:AU69 AU75:AU80 AU83:AU94 AU97:AU99 AU102:AU120 AU141:AU144 AU161:AU1048576">
    <cfRule type="containsText" dxfId="122" priority="165" operator="containsText" text="ЛОЖЬ">
      <formula>NOT(ISERROR(SEARCH("ЛОЖЬ",AU9)))</formula>
    </cfRule>
  </conditionalFormatting>
  <conditionalFormatting sqref="AU1:AU14">
    <cfRule type="containsText" dxfId="121" priority="164" operator="containsText" text="ЛОЖЬ">
      <formula>NOT(ISERROR(SEARCH("ЛОЖЬ",AU1)))</formula>
    </cfRule>
  </conditionalFormatting>
  <conditionalFormatting sqref="AU37">
    <cfRule type="containsText" dxfId="120" priority="163" operator="containsText" text="ЛОЖЬ">
      <formula>NOT(ISERROR(SEARCH("ЛОЖЬ",AU37)))</formula>
    </cfRule>
  </conditionalFormatting>
  <conditionalFormatting sqref="AU145">
    <cfRule type="containsText" dxfId="119" priority="162" operator="containsText" text="ЛОЖЬ">
      <formula>NOT(ISERROR(SEARCH("ЛОЖЬ",AU145)))</formula>
    </cfRule>
  </conditionalFormatting>
  <conditionalFormatting sqref="AU123">
    <cfRule type="containsText" dxfId="118" priority="160" operator="containsText" text="ЛОЖЬ">
      <formula>NOT(ISERROR(SEARCH("ЛОЖЬ",AU123)))</formula>
    </cfRule>
  </conditionalFormatting>
  <conditionalFormatting sqref="AU122">
    <cfRule type="containsText" dxfId="117" priority="159" operator="containsText" text="ЛОЖЬ">
      <formula>NOT(ISERROR(SEARCH("ЛОЖЬ",AU122)))</formula>
    </cfRule>
  </conditionalFormatting>
  <conditionalFormatting sqref="AU71">
    <cfRule type="containsText" dxfId="116" priority="158" operator="containsText" text="ЛОЖЬ">
      <formula>NOT(ISERROR(SEARCH("ЛОЖЬ",AU71)))</formula>
    </cfRule>
  </conditionalFormatting>
  <conditionalFormatting sqref="AU11">
    <cfRule type="containsText" dxfId="115" priority="157" operator="containsText" text="ЛОЖЬ">
      <formula>NOT(ISERROR(SEARCH("ЛОЖЬ",AU11)))</formula>
    </cfRule>
  </conditionalFormatting>
  <conditionalFormatting sqref="AU13">
    <cfRule type="containsText" dxfId="114" priority="156" operator="containsText" text="ЛОЖЬ">
      <formula>NOT(ISERROR(SEARCH("ЛОЖЬ",AU13)))</formula>
    </cfRule>
  </conditionalFormatting>
  <conditionalFormatting sqref="AU66">
    <cfRule type="containsText" dxfId="113" priority="155" operator="containsText" text="ЛОЖЬ">
      <formula>NOT(ISERROR(SEARCH("ЛОЖЬ",AU66)))</formula>
    </cfRule>
  </conditionalFormatting>
  <conditionalFormatting sqref="AU68">
    <cfRule type="containsText" dxfId="112" priority="154" operator="containsText" text="ЛОЖЬ">
      <formula>NOT(ISERROR(SEARCH("ЛОЖЬ",AU68)))</formula>
    </cfRule>
  </conditionalFormatting>
  <conditionalFormatting sqref="AU87">
    <cfRule type="containsText" dxfId="111" priority="153" operator="containsText" text="ЛОЖЬ">
      <formula>NOT(ISERROR(SEARCH("ЛОЖЬ",AU87)))</formula>
    </cfRule>
  </conditionalFormatting>
  <conditionalFormatting sqref="AU127">
    <cfRule type="containsText" dxfId="110" priority="152" operator="containsText" text="ЛОЖЬ">
      <formula>NOT(ISERROR(SEARCH("ЛОЖЬ",AU127)))</formula>
    </cfRule>
  </conditionalFormatting>
  <conditionalFormatting sqref="AU146">
    <cfRule type="containsText" dxfId="109" priority="151" operator="containsText" text="ЛОЖЬ">
      <formula>NOT(ISERROR(SEARCH("ЛОЖЬ",AU146)))</formula>
    </cfRule>
  </conditionalFormatting>
  <conditionalFormatting sqref="AU69">
    <cfRule type="containsText" dxfId="108" priority="150" operator="containsText" text="ЛОЖЬ">
      <formula>NOT(ISERROR(SEARCH("ЛОЖЬ",AU69)))</formula>
    </cfRule>
  </conditionalFormatting>
  <conditionalFormatting sqref="AU88">
    <cfRule type="containsText" dxfId="107" priority="149" operator="containsText" text="ЛОЖЬ">
      <formula>NOT(ISERROR(SEARCH("ЛОЖЬ",AU88)))</formula>
    </cfRule>
  </conditionalFormatting>
  <conditionalFormatting sqref="AU129">
    <cfRule type="containsText" dxfId="106" priority="148" operator="containsText" text="ЛОЖЬ">
      <formula>NOT(ISERROR(SEARCH("ЛОЖЬ",AU129)))</formula>
    </cfRule>
  </conditionalFormatting>
  <conditionalFormatting sqref="AU149">
    <cfRule type="containsText" dxfId="105" priority="147" operator="containsText" text="ЛОЖЬ">
      <formula>NOT(ISERROR(SEARCH("ЛОЖЬ",AU149)))</formula>
    </cfRule>
  </conditionalFormatting>
  <conditionalFormatting sqref="O34 O46:O50 O75:O80 O83:O85 O70:O71">
    <cfRule type="cellIs" dxfId="104" priority="133" stopIfTrue="1" operator="notEqual">
      <formula>#REF!-#REF!</formula>
    </cfRule>
  </conditionalFormatting>
  <conditionalFormatting sqref="O120">
    <cfRule type="cellIs" dxfId="103" priority="126" stopIfTrue="1" operator="notEqual">
      <formula>#REF!-#REF!</formula>
    </cfRule>
  </conditionalFormatting>
  <conditionalFormatting sqref="O105">
    <cfRule type="cellIs" dxfId="102" priority="129" stopIfTrue="1" operator="notEqual">
      <formula>#REF!-#REF!</formula>
    </cfRule>
  </conditionalFormatting>
  <conditionalFormatting sqref="O110">
    <cfRule type="cellIs" dxfId="101" priority="128" stopIfTrue="1" operator="notEqual">
      <formula>#REF!-#REF!</formula>
    </cfRule>
  </conditionalFormatting>
  <conditionalFormatting sqref="O115">
    <cfRule type="cellIs" dxfId="100" priority="127" stopIfTrue="1" operator="notEqual">
      <formula>#REF!-#REF!</formula>
    </cfRule>
  </conditionalFormatting>
  <conditionalFormatting sqref="O124">
    <cfRule type="cellIs" dxfId="99" priority="125" stopIfTrue="1" operator="notEqual">
      <formula>#REF!-#REF!</formula>
    </cfRule>
  </conditionalFormatting>
  <conditionalFormatting sqref="O92">
    <cfRule type="cellIs" dxfId="98" priority="124" stopIfTrue="1" operator="notEqual">
      <formula>#REF!-#REF!</formula>
    </cfRule>
  </conditionalFormatting>
  <conditionalFormatting sqref="AS86:AS87">
    <cfRule type="expression" dxfId="97" priority="119">
      <formula>AS86&lt;&gt;INT(AS86)</formula>
    </cfRule>
  </conditionalFormatting>
  <conditionalFormatting sqref="U86:U87">
    <cfRule type="expression" dxfId="96" priority="123">
      <formula>U86&lt;&gt;INT(U86)</formula>
    </cfRule>
  </conditionalFormatting>
  <conditionalFormatting sqref="AA86:AA87">
    <cfRule type="expression" dxfId="95" priority="122">
      <formula>AA86&lt;&gt;INT(AA86)</formula>
    </cfRule>
  </conditionalFormatting>
  <conditionalFormatting sqref="AG86:AG87">
    <cfRule type="expression" dxfId="94" priority="121">
      <formula>AG86&lt;&gt;INT(AG86)</formula>
    </cfRule>
  </conditionalFormatting>
  <conditionalFormatting sqref="AM86:AM87">
    <cfRule type="expression" dxfId="93" priority="120">
      <formula>AM86&lt;&gt;INT(AM86)</formula>
    </cfRule>
  </conditionalFormatting>
  <conditionalFormatting sqref="O86:O87">
    <cfRule type="cellIs" dxfId="92" priority="118" stopIfTrue="1" operator="notEqual">
      <formula>#REF!-#REF!</formula>
    </cfRule>
  </conditionalFormatting>
  <conditionalFormatting sqref="I86:I87">
    <cfRule type="cellIs" dxfId="91" priority="117" stopIfTrue="1" operator="notEqual">
      <formula>#REF!</formula>
    </cfRule>
  </conditionalFormatting>
  <conditionalFormatting sqref="H86:H87">
    <cfRule type="expression" dxfId="90" priority="116">
      <formula>H86&lt;&gt;INT(H86)</formula>
    </cfRule>
  </conditionalFormatting>
  <conditionalFormatting sqref="I121">
    <cfRule type="cellIs" dxfId="89" priority="108" stopIfTrue="1" operator="notEqual">
      <formula>#REF!</formula>
    </cfRule>
  </conditionalFormatting>
  <conditionalFormatting sqref="H121 U121">
    <cfRule type="expression" dxfId="88" priority="107">
      <formula>H121&lt;&gt;INT(H121)</formula>
    </cfRule>
  </conditionalFormatting>
  <conditionalFormatting sqref="AU121">
    <cfRule type="containsText" dxfId="87" priority="106" operator="containsText" text="ЛОЖЬ">
      <formula>NOT(ISERROR(SEARCH("ЛОЖЬ",AU121)))</formula>
    </cfRule>
  </conditionalFormatting>
  <conditionalFormatting sqref="O121">
    <cfRule type="cellIs" dxfId="86" priority="105" stopIfTrue="1" operator="notEqual">
      <formula>#REF!-#REF!</formula>
    </cfRule>
  </conditionalFormatting>
  <conditionalFormatting sqref="AS121">
    <cfRule type="expression" dxfId="85" priority="87">
      <formula>AS121&lt;&gt;INT(AS121)</formula>
    </cfRule>
  </conditionalFormatting>
  <conditionalFormatting sqref="AS152">
    <cfRule type="expression" dxfId="84" priority="86">
      <formula>AS152&lt;&gt;INT(AS152)</formula>
    </cfRule>
  </conditionalFormatting>
  <conditionalFormatting sqref="AA121">
    <cfRule type="expression" dxfId="83" priority="93">
      <formula>AA121&lt;&gt;INT(AA121)</formula>
    </cfRule>
  </conditionalFormatting>
  <conditionalFormatting sqref="AG121">
    <cfRule type="expression" dxfId="82" priority="91">
      <formula>AG121&lt;&gt;INT(AG121)</formula>
    </cfRule>
  </conditionalFormatting>
  <conditionalFormatting sqref="AM121">
    <cfRule type="expression" dxfId="81" priority="89">
      <formula>AM121&lt;&gt;INT(AM121)</formula>
    </cfRule>
  </conditionalFormatting>
  <conditionalFormatting sqref="AU39">
    <cfRule type="containsText" dxfId="80" priority="85" operator="containsText" text="ЛОЖЬ">
      <formula>NOT(ISERROR(SEARCH("ЛОЖЬ",AU39)))</formula>
    </cfRule>
  </conditionalFormatting>
  <conditionalFormatting sqref="U39">
    <cfRule type="expression" dxfId="79" priority="84">
      <formula>U39&lt;&gt;INT(U39)</formula>
    </cfRule>
  </conditionalFormatting>
  <conditionalFormatting sqref="AA39">
    <cfRule type="expression" dxfId="78" priority="83">
      <formula>AA39&lt;&gt;INT(AA39)</formula>
    </cfRule>
  </conditionalFormatting>
  <conditionalFormatting sqref="AG39">
    <cfRule type="expression" dxfId="77" priority="82">
      <formula>AG39&lt;&gt;INT(AG39)</formula>
    </cfRule>
  </conditionalFormatting>
  <conditionalFormatting sqref="AM39">
    <cfRule type="expression" dxfId="76" priority="81">
      <formula>AM39&lt;&gt;INT(AM39)</formula>
    </cfRule>
  </conditionalFormatting>
  <conditionalFormatting sqref="AS39">
    <cfRule type="expression" dxfId="75" priority="80">
      <formula>AS39&lt;&gt;INT(AS39)</formula>
    </cfRule>
  </conditionalFormatting>
  <conditionalFormatting sqref="O39">
    <cfRule type="cellIs" dxfId="74" priority="79" stopIfTrue="1" operator="notEqual">
      <formula>#REF!-$J$16</formula>
    </cfRule>
  </conditionalFormatting>
  <conditionalFormatting sqref="I39">
    <cfRule type="cellIs" dxfId="73" priority="78" stopIfTrue="1" operator="notEqual">
      <formula>#REF!</formula>
    </cfRule>
  </conditionalFormatting>
  <conditionalFormatting sqref="H39">
    <cfRule type="expression" dxfId="72" priority="77">
      <formula>H39&lt;&gt;INT(H39)</formula>
    </cfRule>
  </conditionalFormatting>
  <conditionalFormatting sqref="I32">
    <cfRule type="cellIs" dxfId="71" priority="76" stopIfTrue="1" operator="notEqual">
      <formula>#REF!</formula>
    </cfRule>
  </conditionalFormatting>
  <conditionalFormatting sqref="O32">
    <cfRule type="cellIs" dxfId="70" priority="75" stopIfTrue="1" operator="notEqual">
      <formula>#REF!-$J$16</formula>
    </cfRule>
  </conditionalFormatting>
  <conditionalFormatting sqref="U32 AA32 AG32 AM32 AS32 H32">
    <cfRule type="expression" dxfId="69" priority="74">
      <formula>H32&lt;&gt;INT(H32)</formula>
    </cfRule>
  </conditionalFormatting>
  <conditionalFormatting sqref="AU32">
    <cfRule type="containsText" dxfId="68" priority="73" operator="containsText" text="ЛОЖЬ">
      <formula>NOT(ISERROR(SEARCH("ЛОЖЬ",AU32)))</formula>
    </cfRule>
  </conditionalFormatting>
  <conditionalFormatting sqref="I35">
    <cfRule type="cellIs" dxfId="67" priority="72" stopIfTrue="1" operator="notEqual">
      <formula>#REF!</formula>
    </cfRule>
  </conditionalFormatting>
  <conditionalFormatting sqref="O35">
    <cfRule type="cellIs" dxfId="66" priority="71" stopIfTrue="1" operator="notEqual">
      <formula>#REF!-$J$16</formula>
    </cfRule>
  </conditionalFormatting>
  <conditionalFormatting sqref="U35 AA35 AG35 AM35 AS35 H35">
    <cfRule type="expression" dxfId="65" priority="70">
      <formula>H35&lt;&gt;INT(H35)</formula>
    </cfRule>
  </conditionalFormatting>
  <conditionalFormatting sqref="AU35">
    <cfRule type="containsText" dxfId="64" priority="69" operator="containsText" text="ЛОЖЬ">
      <formula>NOT(ISERROR(SEARCH("ЛОЖЬ",AU35)))</formula>
    </cfRule>
  </conditionalFormatting>
  <conditionalFormatting sqref="I43">
    <cfRule type="cellIs" dxfId="63" priority="68" stopIfTrue="1" operator="notEqual">
      <formula>#REF!</formula>
    </cfRule>
  </conditionalFormatting>
  <conditionalFormatting sqref="O43">
    <cfRule type="cellIs" dxfId="62" priority="67" stopIfTrue="1" operator="notEqual">
      <formula>#REF!-$J$16</formula>
    </cfRule>
  </conditionalFormatting>
  <conditionalFormatting sqref="U43 AA43 AG43 AM43 AS43 H43">
    <cfRule type="expression" dxfId="61" priority="66">
      <formula>H43&lt;&gt;INT(H43)</formula>
    </cfRule>
  </conditionalFormatting>
  <conditionalFormatting sqref="AU43">
    <cfRule type="containsText" dxfId="60" priority="65" operator="containsText" text="ЛОЖЬ">
      <formula>NOT(ISERROR(SEARCH("ЛОЖЬ",AU43)))</formula>
    </cfRule>
  </conditionalFormatting>
  <conditionalFormatting sqref="I72:I73">
    <cfRule type="cellIs" dxfId="59" priority="64" stopIfTrue="1" operator="notEqual">
      <formula>#REF!</formula>
    </cfRule>
  </conditionalFormatting>
  <conditionalFormatting sqref="O72:O73">
    <cfRule type="cellIs" dxfId="58" priority="63" stopIfTrue="1" operator="notEqual">
      <formula>#REF!-$J$16</formula>
    </cfRule>
  </conditionalFormatting>
  <conditionalFormatting sqref="U72:U73 AA72:AA73 AG72:AG73 AM72:AM73 AS72:AS73 H72:H73">
    <cfRule type="expression" dxfId="57" priority="62">
      <formula>H72&lt;&gt;INT(H72)</formula>
    </cfRule>
  </conditionalFormatting>
  <conditionalFormatting sqref="AU72:AU73">
    <cfRule type="containsText" dxfId="56" priority="61" operator="containsText" text="ЛОЖЬ">
      <formula>NOT(ISERROR(SEARCH("ЛОЖЬ",AU72)))</formula>
    </cfRule>
  </conditionalFormatting>
  <conditionalFormatting sqref="AU44">
    <cfRule type="containsText" dxfId="55" priority="60" operator="containsText" text="ЛОЖЬ">
      <formula>NOT(ISERROR(SEARCH("ЛОЖЬ",AU44)))</formula>
    </cfRule>
  </conditionalFormatting>
  <conditionalFormatting sqref="AS44">
    <cfRule type="expression" dxfId="54" priority="55">
      <formula>AS44&lt;&gt;INT(AS44)</formula>
    </cfRule>
  </conditionalFormatting>
  <conditionalFormatting sqref="U44">
    <cfRule type="expression" dxfId="53" priority="59">
      <formula>U44&lt;&gt;INT(U44)</formula>
    </cfRule>
  </conditionalFormatting>
  <conditionalFormatting sqref="AA44">
    <cfRule type="expression" dxfId="52" priority="58">
      <formula>AA44&lt;&gt;INT(AA44)</formula>
    </cfRule>
  </conditionalFormatting>
  <conditionalFormatting sqref="AG44">
    <cfRule type="expression" dxfId="51" priority="57">
      <formula>AG44&lt;&gt;INT(AG44)</formula>
    </cfRule>
  </conditionalFormatting>
  <conditionalFormatting sqref="AM44">
    <cfRule type="expression" dxfId="50" priority="56">
      <formula>AM44&lt;&gt;INT(AM44)</formula>
    </cfRule>
  </conditionalFormatting>
  <conditionalFormatting sqref="O44">
    <cfRule type="cellIs" dxfId="49" priority="54" stopIfTrue="1" operator="notEqual">
      <formula>#REF!-#REF!</formula>
    </cfRule>
  </conditionalFormatting>
  <conditionalFormatting sqref="I44">
    <cfRule type="cellIs" dxfId="48" priority="53" stopIfTrue="1" operator="notEqual">
      <formula>#REF!</formula>
    </cfRule>
  </conditionalFormatting>
  <conditionalFormatting sqref="H44">
    <cfRule type="expression" dxfId="47" priority="52">
      <formula>H44&lt;&gt;INT(H44)</formula>
    </cfRule>
  </conditionalFormatting>
  <conditionalFormatting sqref="I45">
    <cfRule type="cellIs" dxfId="46" priority="51" stopIfTrue="1" operator="notEqual">
      <formula>#REF!</formula>
    </cfRule>
  </conditionalFormatting>
  <conditionalFormatting sqref="AS45 U45 AA45 AG45 AM45 H45">
    <cfRule type="expression" dxfId="45" priority="50">
      <formula>H45&lt;&gt;INT(H45)</formula>
    </cfRule>
  </conditionalFormatting>
  <conditionalFormatting sqref="AU45">
    <cfRule type="containsText" dxfId="44" priority="49" operator="containsText" text="ЛОЖЬ">
      <formula>NOT(ISERROR(SEARCH("ЛОЖЬ",AU45)))</formula>
    </cfRule>
  </conditionalFormatting>
  <conditionalFormatting sqref="O45">
    <cfRule type="cellIs" dxfId="43" priority="48" stopIfTrue="1" operator="notEqual">
      <formula>#REF!-#REF!</formula>
    </cfRule>
  </conditionalFormatting>
  <conditionalFormatting sqref="I40">
    <cfRule type="cellIs" dxfId="42" priority="47" stopIfTrue="1" operator="notEqual">
      <formula>#REF!</formula>
    </cfRule>
  </conditionalFormatting>
  <conditionalFormatting sqref="AS40 U40 AA40 AG40 AM40 H40">
    <cfRule type="expression" dxfId="41" priority="46">
      <formula>H40&lt;&gt;INT(H40)</formula>
    </cfRule>
  </conditionalFormatting>
  <conditionalFormatting sqref="AU40">
    <cfRule type="containsText" dxfId="40" priority="45" operator="containsText" text="ЛОЖЬ">
      <formula>NOT(ISERROR(SEARCH("ЛОЖЬ",AU40)))</formula>
    </cfRule>
  </conditionalFormatting>
  <conditionalFormatting sqref="O40">
    <cfRule type="cellIs" dxfId="39" priority="44" stopIfTrue="1" operator="notEqual">
      <formula>#REF!-#REF!</formula>
    </cfRule>
  </conditionalFormatting>
  <conditionalFormatting sqref="AU70">
    <cfRule type="containsText" dxfId="38" priority="41" operator="containsText" text="ЛОЖЬ">
      <formula>NOT(ISERROR(SEARCH("ЛОЖЬ",AU70)))</formula>
    </cfRule>
  </conditionalFormatting>
  <conditionalFormatting sqref="I74">
    <cfRule type="cellIs" dxfId="37" priority="35" stopIfTrue="1" operator="notEqual">
      <formula>#REF!</formula>
    </cfRule>
  </conditionalFormatting>
  <conditionalFormatting sqref="O74">
    <cfRule type="cellIs" dxfId="36" priority="34" stopIfTrue="1" operator="notEqual">
      <formula>#REF!-#REF!</formula>
    </cfRule>
  </conditionalFormatting>
  <conditionalFormatting sqref="AS74 AM74 AG74 AA74 U74 H74">
    <cfRule type="expression" dxfId="35" priority="33">
      <formula>H74&lt;&gt;INT(H74)</formula>
    </cfRule>
  </conditionalFormatting>
  <conditionalFormatting sqref="AU74">
    <cfRule type="containsText" dxfId="34" priority="32" operator="containsText" text="ЛОЖЬ">
      <formula>NOT(ISERROR(SEARCH("ЛОЖЬ",AU74)))</formula>
    </cfRule>
  </conditionalFormatting>
  <conditionalFormatting sqref="I82">
    <cfRule type="cellIs" dxfId="33" priority="31" stopIfTrue="1" operator="notEqual">
      <formula>#REF!</formula>
    </cfRule>
  </conditionalFormatting>
  <conditionalFormatting sqref="H82 U82 AA82 AG82 AM82 AS82">
    <cfRule type="expression" dxfId="32" priority="30">
      <formula>H82&lt;&gt;INT(H82)</formula>
    </cfRule>
  </conditionalFormatting>
  <conditionalFormatting sqref="AU82">
    <cfRule type="containsText" dxfId="31" priority="29" operator="containsText" text="ЛОЖЬ">
      <formula>NOT(ISERROR(SEARCH("ЛОЖЬ",AU82)))</formula>
    </cfRule>
  </conditionalFormatting>
  <conditionalFormatting sqref="O82">
    <cfRule type="cellIs" dxfId="30" priority="28" stopIfTrue="1" operator="notEqual">
      <formula>#REF!-#REF!</formula>
    </cfRule>
  </conditionalFormatting>
  <conditionalFormatting sqref="I81">
    <cfRule type="cellIs" dxfId="29" priority="27" stopIfTrue="1" operator="notEqual">
      <formula>#REF!</formula>
    </cfRule>
  </conditionalFormatting>
  <conditionalFormatting sqref="H81 U81 AA81 AG81 AM81 AS81">
    <cfRule type="expression" dxfId="28" priority="26">
      <formula>H81&lt;&gt;INT(H81)</formula>
    </cfRule>
  </conditionalFormatting>
  <conditionalFormatting sqref="AU81">
    <cfRule type="containsText" dxfId="27" priority="25" operator="containsText" text="ЛОЖЬ">
      <formula>NOT(ISERROR(SEARCH("ЛОЖЬ",AU81)))</formula>
    </cfRule>
  </conditionalFormatting>
  <conditionalFormatting sqref="O81">
    <cfRule type="cellIs" dxfId="26" priority="24" stopIfTrue="1" operator="notEqual">
      <formula>#REF!-#REF!</formula>
    </cfRule>
  </conditionalFormatting>
  <conditionalFormatting sqref="I95">
    <cfRule type="cellIs" dxfId="25" priority="23" stopIfTrue="1" operator="notEqual">
      <formula>#REF!</formula>
    </cfRule>
  </conditionalFormatting>
  <conditionalFormatting sqref="H95:H96 U95:U96 AA95:AA96 AG95:AG96 AM95:AM96 AS95:AS96">
    <cfRule type="expression" dxfId="24" priority="22">
      <formula>H95&lt;&gt;INT(H95)</formula>
    </cfRule>
  </conditionalFormatting>
  <conditionalFormatting sqref="AU95:AU96">
    <cfRule type="containsText" dxfId="23" priority="21" operator="containsText" text="ЛОЖЬ">
      <formula>NOT(ISERROR(SEARCH("ЛОЖЬ",AU95)))</formula>
    </cfRule>
  </conditionalFormatting>
  <conditionalFormatting sqref="O95">
    <cfRule type="cellIs" dxfId="22" priority="20" stopIfTrue="1" operator="notEqual">
      <formula>#REF!-#REF!</formula>
    </cfRule>
  </conditionalFormatting>
  <conditionalFormatting sqref="I100">
    <cfRule type="cellIs" dxfId="21" priority="19" stopIfTrue="1" operator="notEqual">
      <formula>#REF!</formula>
    </cfRule>
  </conditionalFormatting>
  <conditionalFormatting sqref="AS100:AS101 AM100:AM101 AG100:AG101 AA100:AA101 U100:U101 H100:H101">
    <cfRule type="expression" dxfId="20" priority="18">
      <formula>H100&lt;&gt;INT(H100)</formula>
    </cfRule>
  </conditionalFormatting>
  <conditionalFormatting sqref="AU100:AU101">
    <cfRule type="containsText" dxfId="19" priority="17" operator="containsText" text="ЛОЖЬ">
      <formula>NOT(ISERROR(SEARCH("ЛОЖЬ",AU100)))</formula>
    </cfRule>
  </conditionalFormatting>
  <conditionalFormatting sqref="O100">
    <cfRule type="cellIs" dxfId="18" priority="16" stopIfTrue="1" operator="notEqual">
      <formula>#REF!-#REF!</formula>
    </cfRule>
  </conditionalFormatting>
  <conditionalFormatting sqref="AS138 AM138 AG138 AA138 U138 H138">
    <cfRule type="expression" dxfId="17" priority="15">
      <formula>H138&lt;&gt;INT(H138)</formula>
    </cfRule>
  </conditionalFormatting>
  <conditionalFormatting sqref="AU138">
    <cfRule type="containsText" dxfId="16" priority="14" operator="containsText" text="ЛОЖЬ">
      <formula>NOT(ISERROR(SEARCH("ЛОЖЬ",AU138)))</formula>
    </cfRule>
  </conditionalFormatting>
  <conditionalFormatting sqref="AS139 AM139 AG139 AA139 U139 H139">
    <cfRule type="expression" dxfId="15" priority="13">
      <formula>H139&lt;&gt;INT(H139)</formula>
    </cfRule>
  </conditionalFormatting>
  <conditionalFormatting sqref="AU139">
    <cfRule type="containsText" dxfId="14" priority="12" operator="containsText" text="ЛОЖЬ">
      <formula>NOT(ISERROR(SEARCH("ЛОЖЬ",AU139)))</formula>
    </cfRule>
  </conditionalFormatting>
  <conditionalFormatting sqref="H140 U140 AA140 AG140 AM140 AS140">
    <cfRule type="expression" dxfId="13" priority="11">
      <formula>H140&lt;&gt;INT(H140)</formula>
    </cfRule>
  </conditionalFormatting>
  <conditionalFormatting sqref="AU140">
    <cfRule type="containsText" dxfId="12" priority="10" operator="containsText" text="ЛОЖЬ">
      <formula>NOT(ISERROR(SEARCH("ЛОЖЬ",AU140)))</formula>
    </cfRule>
  </conditionalFormatting>
  <conditionalFormatting sqref="AA136">
    <cfRule type="expression" dxfId="11" priority="9">
      <formula>AA136&lt;&gt;INT(AA136)</formula>
    </cfRule>
  </conditionalFormatting>
  <conditionalFormatting sqref="AG136">
    <cfRule type="expression" dxfId="10" priority="8">
      <formula>AG136&lt;&gt;INT(AG136)</formula>
    </cfRule>
  </conditionalFormatting>
  <conditionalFormatting sqref="AM136">
    <cfRule type="expression" dxfId="9" priority="7">
      <formula>AM136&lt;&gt;INT(AM136)</formula>
    </cfRule>
  </conditionalFormatting>
  <conditionalFormatting sqref="AS136">
    <cfRule type="expression" dxfId="8" priority="6">
      <formula>AS136&lt;&gt;INT(AS136)</formula>
    </cfRule>
  </conditionalFormatting>
  <conditionalFormatting sqref="AA129">
    <cfRule type="expression" dxfId="7" priority="5">
      <formula>AA129&lt;&gt;INT(AA129)</formula>
    </cfRule>
  </conditionalFormatting>
  <conditionalFormatting sqref="AG129">
    <cfRule type="expression" dxfId="6" priority="4">
      <formula>AG129&lt;&gt;INT(AG129)</formula>
    </cfRule>
  </conditionalFormatting>
  <conditionalFormatting sqref="AM129">
    <cfRule type="expression" dxfId="5" priority="3">
      <formula>AM129&lt;&gt;INT(AM129)</formula>
    </cfRule>
  </conditionalFormatting>
  <conditionalFormatting sqref="AS129">
    <cfRule type="expression" dxfId="4" priority="2">
      <formula>AS129&lt;&gt;INT(AS129)</formula>
    </cfRule>
  </conditionalFormatting>
  <conditionalFormatting sqref="AU160">
    <cfRule type="containsText" dxfId="3" priority="1" operator="containsText" text="ЛОЖЬ">
      <formula>NOT(ISERROR(SEARCH("ЛОЖЬ",AU160)))</formula>
    </cfRule>
  </conditionalFormatting>
  <pageMargins left="0.39370078740157483" right="0.39370078740157483" top="0.39370078740157483" bottom="0.39370078740157483" header="0" footer="0"/>
  <pageSetup paperSize="9" scale="5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8"/>
  <sheetViews>
    <sheetView workbookViewId="0">
      <selection activeCell="G4" sqref="G4:G12"/>
    </sheetView>
  </sheetViews>
  <sheetFormatPr defaultRowHeight="10.5" x14ac:dyDescent="0.15"/>
  <cols>
    <col min="1" max="1" width="6.140625" style="135" customWidth="1"/>
    <col min="2" max="2" width="22.7109375" style="135" customWidth="1"/>
    <col min="3" max="4" width="9.140625" style="135"/>
    <col min="5" max="5" width="9.28515625" style="135" bestFit="1" customWidth="1"/>
    <col min="6" max="8" width="9.140625" style="135"/>
    <col min="9" max="9" width="0.42578125" style="135" customWidth="1"/>
    <col min="10" max="10" width="7.5703125" style="135" customWidth="1"/>
    <col min="11" max="11" width="0.42578125" style="135" customWidth="1"/>
    <col min="12" max="12" width="7.5703125" style="135" customWidth="1"/>
    <col min="13" max="13" width="0.42578125" style="135" customWidth="1"/>
    <col min="14" max="14" width="7.5703125" style="135" customWidth="1"/>
    <col min="15" max="15" width="0.42578125" style="135" customWidth="1"/>
    <col min="16" max="16" width="7.5703125" style="135" customWidth="1"/>
    <col min="17" max="17" width="0.42578125" style="135" customWidth="1"/>
    <col min="18" max="18" width="7.5703125" style="135" customWidth="1"/>
    <col min="19" max="16384" width="9.140625" style="135"/>
  </cols>
  <sheetData>
    <row r="1" spans="1:35" ht="14.25" customHeight="1" x14ac:dyDescent="0.15">
      <c r="A1" s="435"/>
      <c r="B1" s="435"/>
      <c r="C1" s="438" t="s">
        <v>269</v>
      </c>
      <c r="D1" s="439"/>
      <c r="E1" s="439"/>
      <c r="F1" s="439"/>
      <c r="G1" s="439"/>
      <c r="H1" s="440"/>
      <c r="I1" s="427"/>
      <c r="J1" s="441" t="s">
        <v>7</v>
      </c>
      <c r="K1" s="427"/>
      <c r="L1" s="415" t="s">
        <v>8</v>
      </c>
      <c r="M1" s="427"/>
      <c r="N1" s="441" t="s">
        <v>9</v>
      </c>
      <c r="O1" s="427"/>
      <c r="P1" s="415" t="s">
        <v>10</v>
      </c>
      <c r="Q1" s="427"/>
      <c r="R1" s="430" t="s">
        <v>11</v>
      </c>
    </row>
    <row r="2" spans="1:35" ht="12" customHeight="1" x14ac:dyDescent="0.15">
      <c r="A2" s="436"/>
      <c r="B2" s="436"/>
      <c r="C2" s="433" t="s">
        <v>270</v>
      </c>
      <c r="D2" s="433"/>
      <c r="E2" s="444"/>
      <c r="F2" s="446" t="s">
        <v>3</v>
      </c>
      <c r="G2" s="447"/>
      <c r="H2" s="448"/>
      <c r="I2" s="428"/>
      <c r="J2" s="442"/>
      <c r="K2" s="428"/>
      <c r="L2" s="416"/>
      <c r="M2" s="428"/>
      <c r="N2" s="442"/>
      <c r="O2" s="428"/>
      <c r="P2" s="416"/>
      <c r="Q2" s="428"/>
      <c r="R2" s="431"/>
      <c r="S2" s="136"/>
      <c r="T2" s="136"/>
      <c r="U2" s="136"/>
      <c r="V2" s="136"/>
      <c r="W2" s="136"/>
      <c r="X2" s="136"/>
      <c r="Y2" s="136"/>
      <c r="Z2" s="136"/>
      <c r="AA2" s="136"/>
      <c r="AB2" s="136"/>
      <c r="AC2" s="136"/>
      <c r="AD2" s="136"/>
      <c r="AE2" s="136"/>
      <c r="AF2" s="136"/>
      <c r="AG2" s="136"/>
      <c r="AH2" s="136"/>
      <c r="AI2" s="136"/>
    </row>
    <row r="3" spans="1:35" ht="15.75" customHeight="1" thickBot="1" x14ac:dyDescent="0.2">
      <c r="A3" s="437"/>
      <c r="B3" s="437"/>
      <c r="C3" s="434"/>
      <c r="D3" s="434"/>
      <c r="E3" s="445"/>
      <c r="F3" s="137" t="s">
        <v>271</v>
      </c>
      <c r="G3" s="137" t="s">
        <v>272</v>
      </c>
      <c r="H3" s="137" t="s">
        <v>273</v>
      </c>
      <c r="I3" s="429"/>
      <c r="J3" s="443"/>
      <c r="K3" s="429"/>
      <c r="L3" s="417"/>
      <c r="M3" s="429"/>
      <c r="N3" s="443"/>
      <c r="O3" s="429"/>
      <c r="P3" s="417"/>
      <c r="Q3" s="429"/>
      <c r="R3" s="432"/>
      <c r="S3" s="136"/>
      <c r="T3" s="136"/>
      <c r="U3" s="136"/>
      <c r="V3" s="136"/>
      <c r="W3" s="136"/>
      <c r="X3" s="136"/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</row>
    <row r="4" spans="1:35" s="146" customFormat="1" ht="25.5" customHeight="1" thickBot="1" x14ac:dyDescent="0.2">
      <c r="A4" s="138"/>
      <c r="B4" s="139" t="s">
        <v>274</v>
      </c>
      <c r="C4" s="140"/>
      <c r="D4" s="140"/>
      <c r="E4" s="140"/>
      <c r="F4" s="141"/>
      <c r="G4" s="230">
        <v>240</v>
      </c>
      <c r="H4" s="142">
        <f>План!H9</f>
        <v>240</v>
      </c>
      <c r="I4" s="143"/>
      <c r="J4" s="144">
        <f>План!U9</f>
        <v>50</v>
      </c>
      <c r="K4" s="143"/>
      <c r="L4" s="144">
        <f>План!AA9</f>
        <v>53</v>
      </c>
      <c r="M4" s="145"/>
      <c r="N4" s="144">
        <f>План!AG9</f>
        <v>49</v>
      </c>
      <c r="O4" s="143"/>
      <c r="P4" s="144">
        <f>План!AM9</f>
        <v>49</v>
      </c>
      <c r="Q4" s="145"/>
      <c r="R4" s="144">
        <f>План!AS9</f>
        <v>39</v>
      </c>
      <c r="S4" s="136"/>
      <c r="T4" s="136"/>
      <c r="U4" s="136"/>
      <c r="V4" s="136"/>
      <c r="W4" s="136"/>
      <c r="X4" s="136"/>
      <c r="Y4" s="136"/>
      <c r="Z4" s="136"/>
      <c r="AA4" s="136"/>
      <c r="AB4" s="136"/>
      <c r="AC4" s="136"/>
      <c r="AD4" s="136"/>
      <c r="AE4" s="136"/>
      <c r="AF4" s="136"/>
      <c r="AG4" s="136"/>
      <c r="AH4" s="136"/>
      <c r="AI4" s="136"/>
    </row>
    <row r="5" spans="1:35" s="146" customFormat="1" ht="39" customHeight="1" thickBot="1" x14ac:dyDescent="0.2">
      <c r="A5" s="143"/>
      <c r="B5" s="237" t="s">
        <v>325</v>
      </c>
      <c r="C5" s="147">
        <f>(H7+H10)/H4</f>
        <v>0.63749999999999996</v>
      </c>
      <c r="D5" s="147"/>
      <c r="E5" s="148"/>
      <c r="F5" s="145"/>
      <c r="G5" s="231"/>
      <c r="H5" s="149"/>
      <c r="I5" s="143"/>
      <c r="J5" s="150"/>
      <c r="K5" s="143"/>
      <c r="L5" s="150"/>
      <c r="M5" s="145"/>
      <c r="N5" s="150"/>
      <c r="O5" s="143"/>
      <c r="P5" s="150"/>
      <c r="Q5" s="145"/>
      <c r="R5" s="150"/>
      <c r="S5" s="136"/>
      <c r="T5" s="136"/>
      <c r="U5" s="136"/>
      <c r="V5" s="136"/>
      <c r="W5" s="136"/>
      <c r="X5" s="136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</row>
    <row r="6" spans="1:35" ht="21" customHeight="1" thickBot="1" x14ac:dyDescent="0.2">
      <c r="A6" s="151" t="s">
        <v>24</v>
      </c>
      <c r="B6" s="152" t="s">
        <v>25</v>
      </c>
      <c r="C6" s="153"/>
      <c r="D6" s="153"/>
      <c r="E6" s="154"/>
      <c r="F6" s="155"/>
      <c r="G6" s="231" t="s">
        <v>322</v>
      </c>
      <c r="H6" s="151">
        <f>SUM(H7:H8)</f>
        <v>219</v>
      </c>
      <c r="I6" s="156"/>
      <c r="J6" s="144">
        <f>План!U11</f>
        <v>50</v>
      </c>
      <c r="K6" s="156"/>
      <c r="L6" s="144">
        <f>План!AA11</f>
        <v>53</v>
      </c>
      <c r="M6" s="154"/>
      <c r="N6" s="144">
        <f>План!AG11</f>
        <v>46</v>
      </c>
      <c r="O6" s="156"/>
      <c r="P6" s="144">
        <f>План!AM11</f>
        <v>49</v>
      </c>
      <c r="Q6" s="154"/>
      <c r="R6" s="144">
        <f>План!AS11</f>
        <v>21</v>
      </c>
      <c r="S6" s="136"/>
      <c r="T6" s="136"/>
      <c r="U6" s="136"/>
      <c r="V6" s="136"/>
      <c r="W6" s="136"/>
      <c r="X6" s="136"/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</row>
    <row r="7" spans="1:35" ht="18.75" customHeight="1" thickBot="1" x14ac:dyDescent="0.2">
      <c r="A7" s="157" t="s">
        <v>26</v>
      </c>
      <c r="B7" s="158" t="s">
        <v>275</v>
      </c>
      <c r="C7" s="159"/>
      <c r="D7" s="159"/>
      <c r="E7" s="159"/>
      <c r="F7" s="160"/>
      <c r="G7" s="232"/>
      <c r="H7" s="157">
        <f>План!H13</f>
        <v>141</v>
      </c>
      <c r="I7" s="161"/>
      <c r="J7" s="162">
        <f>План!U13</f>
        <v>48</v>
      </c>
      <c r="K7" s="161"/>
      <c r="L7" s="162">
        <f>План!AA13</f>
        <v>42</v>
      </c>
      <c r="M7" s="163"/>
      <c r="N7" s="162">
        <f>План!AG13</f>
        <v>22</v>
      </c>
      <c r="O7" s="161"/>
      <c r="P7" s="162">
        <f>План!AM13</f>
        <v>15</v>
      </c>
      <c r="Q7" s="163"/>
      <c r="R7" s="162">
        <f>План!AS13</f>
        <v>14</v>
      </c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</row>
    <row r="8" spans="1:35" s="170" customFormat="1" ht="18.75" customHeight="1" thickBot="1" x14ac:dyDescent="0.2">
      <c r="A8" s="164" t="s">
        <v>28</v>
      </c>
      <c r="B8" s="165" t="s">
        <v>266</v>
      </c>
      <c r="C8" s="166"/>
      <c r="D8" s="166"/>
      <c r="E8" s="166"/>
      <c r="F8" s="167"/>
      <c r="G8" s="233"/>
      <c r="H8" s="164">
        <f>План!H68</f>
        <v>78</v>
      </c>
      <c r="I8" s="168"/>
      <c r="J8" s="162">
        <f>План!U68</f>
        <v>2</v>
      </c>
      <c r="K8" s="168"/>
      <c r="L8" s="162">
        <f>План!AA68</f>
        <v>11</v>
      </c>
      <c r="M8" s="169"/>
      <c r="N8" s="162">
        <f>План!AG68</f>
        <v>24</v>
      </c>
      <c r="O8" s="168"/>
      <c r="P8" s="162">
        <f>План!AM68</f>
        <v>34</v>
      </c>
      <c r="Q8" s="169"/>
      <c r="R8" s="162">
        <f>План!AS68</f>
        <v>7</v>
      </c>
      <c r="S8" s="136"/>
      <c r="T8" s="136"/>
      <c r="U8" s="136"/>
      <c r="V8" s="136"/>
      <c r="W8" s="136"/>
      <c r="X8" s="136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</row>
    <row r="9" spans="1:35" ht="21.75" customHeight="1" x14ac:dyDescent="0.15">
      <c r="A9" s="171" t="s">
        <v>50</v>
      </c>
      <c r="B9" s="172" t="s">
        <v>166</v>
      </c>
      <c r="C9" s="159"/>
      <c r="D9" s="159"/>
      <c r="E9" s="159"/>
      <c r="F9" s="160"/>
      <c r="G9" s="234" t="s">
        <v>323</v>
      </c>
      <c r="H9" s="171">
        <f>План!H129</f>
        <v>12</v>
      </c>
      <c r="I9" s="161"/>
      <c r="J9" s="173">
        <f>SUM(J10:J11)</f>
        <v>0</v>
      </c>
      <c r="K9" s="161"/>
      <c r="L9" s="173">
        <f>SUM(L10:L11)</f>
        <v>0</v>
      </c>
      <c r="M9" s="163"/>
      <c r="N9" s="173">
        <f>SUM(N10:N11)</f>
        <v>3</v>
      </c>
      <c r="O9" s="161"/>
      <c r="P9" s="173">
        <f>SUM(P10:P11)</f>
        <v>0</v>
      </c>
      <c r="Q9" s="163"/>
      <c r="R9" s="173">
        <f>SUM(R10:R11)</f>
        <v>9</v>
      </c>
      <c r="S9" s="136"/>
      <c r="T9" s="136"/>
      <c r="U9" s="136"/>
      <c r="V9" s="136"/>
      <c r="W9" s="136"/>
      <c r="X9" s="136"/>
      <c r="Y9" s="136"/>
      <c r="Z9" s="136"/>
      <c r="AA9" s="136"/>
      <c r="AB9" s="136"/>
      <c r="AC9" s="136"/>
      <c r="AD9" s="136"/>
      <c r="AE9" s="136"/>
      <c r="AF9" s="136"/>
      <c r="AG9" s="136"/>
      <c r="AH9" s="136"/>
      <c r="AI9" s="136"/>
    </row>
    <row r="10" spans="1:35" ht="18.75" customHeight="1" x14ac:dyDescent="0.15">
      <c r="A10" s="157" t="s">
        <v>276</v>
      </c>
      <c r="B10" s="158" t="s">
        <v>275</v>
      </c>
      <c r="C10" s="159"/>
      <c r="D10" s="159"/>
      <c r="E10" s="159"/>
      <c r="F10" s="160"/>
      <c r="G10" s="234"/>
      <c r="H10" s="174">
        <f>План!H129</f>
        <v>12</v>
      </c>
      <c r="I10" s="161"/>
      <c r="J10" s="173">
        <f>План!U129</f>
        <v>0</v>
      </c>
      <c r="K10" s="161"/>
      <c r="L10" s="173">
        <f>План!AA129</f>
        <v>0</v>
      </c>
      <c r="M10" s="163"/>
      <c r="N10" s="175">
        <f>План!AG129</f>
        <v>3</v>
      </c>
      <c r="O10" s="161"/>
      <c r="P10" s="173">
        <f>План!AM129</f>
        <v>0</v>
      </c>
      <c r="Q10" s="163"/>
      <c r="R10" s="173">
        <f>План!AS129</f>
        <v>9</v>
      </c>
      <c r="S10" s="136"/>
      <c r="T10" s="136"/>
      <c r="U10" s="136"/>
      <c r="V10" s="136"/>
      <c r="W10" s="136"/>
      <c r="X10" s="136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</row>
    <row r="11" spans="1:35" s="170" customFormat="1" ht="18.75" customHeight="1" thickBot="1" x14ac:dyDescent="0.2">
      <c r="A11" s="164" t="s">
        <v>277</v>
      </c>
      <c r="B11" s="165" t="s">
        <v>266</v>
      </c>
      <c r="C11" s="166"/>
      <c r="D11" s="166"/>
      <c r="E11" s="166"/>
      <c r="F11" s="167"/>
      <c r="G11" s="235"/>
      <c r="H11" s="164"/>
      <c r="I11" s="168"/>
      <c r="J11" s="176"/>
      <c r="K11" s="168"/>
      <c r="L11" s="176"/>
      <c r="M11" s="169"/>
      <c r="N11" s="176"/>
      <c r="O11" s="168"/>
      <c r="P11" s="176"/>
      <c r="Q11" s="169"/>
      <c r="R11" s="176"/>
      <c r="S11" s="136"/>
      <c r="T11" s="136"/>
      <c r="U11" s="136"/>
      <c r="V11" s="136"/>
      <c r="W11" s="136"/>
      <c r="X11" s="136"/>
      <c r="Y11" s="136"/>
      <c r="Z11" s="136"/>
      <c r="AA11" s="136"/>
      <c r="AB11" s="136"/>
      <c r="AC11" s="136"/>
      <c r="AD11" s="136"/>
      <c r="AE11" s="136"/>
      <c r="AF11" s="136"/>
      <c r="AG11" s="136"/>
      <c r="AH11" s="136"/>
      <c r="AI11" s="136"/>
    </row>
    <row r="12" spans="1:35" ht="27" customHeight="1" x14ac:dyDescent="0.15">
      <c r="A12" s="151" t="s">
        <v>60</v>
      </c>
      <c r="B12" s="177" t="s">
        <v>61</v>
      </c>
      <c r="C12" s="178"/>
      <c r="D12" s="178"/>
      <c r="E12" s="178"/>
      <c r="F12" s="155"/>
      <c r="G12" s="236" t="s">
        <v>324</v>
      </c>
      <c r="H12" s="151">
        <f>H13</f>
        <v>9</v>
      </c>
      <c r="I12" s="156"/>
      <c r="J12" s="179"/>
      <c r="K12" s="156"/>
      <c r="L12" s="179"/>
      <c r="M12" s="154"/>
      <c r="N12" s="179"/>
      <c r="O12" s="156"/>
      <c r="P12" s="179"/>
      <c r="Q12" s="154"/>
      <c r="R12" s="179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</row>
    <row r="13" spans="1:35" ht="18.75" customHeight="1" x14ac:dyDescent="0.15">
      <c r="A13" s="157"/>
      <c r="B13" s="158"/>
      <c r="C13" s="159"/>
      <c r="D13" s="159"/>
      <c r="E13" s="159"/>
      <c r="F13" s="160"/>
      <c r="G13" s="194"/>
      <c r="H13" s="157">
        <f>План!H149</f>
        <v>9</v>
      </c>
      <c r="I13" s="161"/>
      <c r="J13" s="173"/>
      <c r="K13" s="161"/>
      <c r="L13" s="173"/>
      <c r="M13" s="163"/>
      <c r="N13" s="173"/>
      <c r="O13" s="161"/>
      <c r="P13" s="173"/>
      <c r="Q13" s="163"/>
      <c r="R13" s="173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</row>
    <row r="14" spans="1:35" s="170" customFormat="1" ht="18.75" customHeight="1" thickBot="1" x14ac:dyDescent="0.2">
      <c r="A14" s="164"/>
      <c r="B14" s="165"/>
      <c r="C14" s="166"/>
      <c r="D14" s="166"/>
      <c r="E14" s="166"/>
      <c r="F14" s="167"/>
      <c r="G14" s="167"/>
      <c r="H14" s="164"/>
      <c r="I14" s="168"/>
      <c r="J14" s="176"/>
      <c r="K14" s="168"/>
      <c r="L14" s="176"/>
      <c r="M14" s="169"/>
      <c r="N14" s="176"/>
      <c r="O14" s="168"/>
      <c r="P14" s="176"/>
      <c r="Q14" s="169"/>
      <c r="R14" s="17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</row>
    <row r="15" spans="1:35" ht="21.75" customHeight="1" x14ac:dyDescent="0.15">
      <c r="A15" s="151" t="s">
        <v>66</v>
      </c>
      <c r="B15" s="152" t="s">
        <v>67</v>
      </c>
      <c r="C15" s="178"/>
      <c r="D15" s="178"/>
      <c r="E15" s="178"/>
      <c r="F15" s="155"/>
      <c r="G15" s="155"/>
      <c r="H15" s="151"/>
      <c r="I15" s="156"/>
      <c r="J15" s="179"/>
      <c r="K15" s="156"/>
      <c r="L15" s="179"/>
      <c r="M15" s="154"/>
      <c r="N15" s="179"/>
      <c r="O15" s="156"/>
      <c r="P15" s="179"/>
      <c r="Q15" s="154"/>
      <c r="R15" s="179"/>
      <c r="S15" s="136"/>
      <c r="T15" s="136"/>
      <c r="U15" s="136"/>
      <c r="V15" s="136"/>
      <c r="W15" s="136"/>
      <c r="X15" s="136"/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</row>
    <row r="16" spans="1:35" ht="4.5" customHeight="1" x14ac:dyDescent="0.15">
      <c r="A16" s="413"/>
      <c r="B16" s="414"/>
      <c r="C16" s="414"/>
      <c r="D16" s="414"/>
      <c r="E16" s="414"/>
      <c r="F16" s="414"/>
      <c r="G16" s="414"/>
      <c r="H16" s="414"/>
      <c r="I16" s="414"/>
      <c r="J16" s="414"/>
      <c r="K16" s="414"/>
      <c r="L16" s="414"/>
      <c r="M16" s="414"/>
      <c r="N16" s="414"/>
      <c r="O16" s="414"/>
      <c r="P16" s="414"/>
      <c r="Q16" s="414"/>
      <c r="R16" s="414"/>
      <c r="S16" s="136"/>
      <c r="T16" s="136"/>
      <c r="U16" s="136"/>
      <c r="V16" s="136"/>
      <c r="W16" s="136"/>
      <c r="X16" s="136"/>
      <c r="Y16" s="136"/>
      <c r="Z16" s="136"/>
      <c r="AA16" s="136"/>
      <c r="AB16" s="136"/>
      <c r="AC16" s="136"/>
      <c r="AD16" s="136"/>
      <c r="AE16" s="136"/>
      <c r="AF16" s="136"/>
      <c r="AG16" s="136"/>
      <c r="AH16" s="136"/>
      <c r="AI16" s="136"/>
    </row>
    <row r="17" spans="1:35" ht="12" customHeight="1" x14ac:dyDescent="0.15">
      <c r="A17" s="425"/>
      <c r="B17" s="421" t="s">
        <v>278</v>
      </c>
      <c r="C17" s="423" t="s">
        <v>279</v>
      </c>
      <c r="D17" s="423"/>
      <c r="E17" s="423"/>
      <c r="F17" s="423"/>
      <c r="G17" s="423"/>
      <c r="H17" s="163"/>
      <c r="I17" s="161"/>
      <c r="J17" s="425"/>
      <c r="K17" s="425"/>
      <c r="L17" s="425"/>
      <c r="M17" s="425"/>
      <c r="N17" s="425"/>
      <c r="O17" s="425"/>
      <c r="P17" s="425"/>
      <c r="Q17" s="425"/>
      <c r="R17" s="425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</row>
    <row r="18" spans="1:35" ht="12" customHeight="1" x14ac:dyDescent="0.15">
      <c r="A18" s="425"/>
      <c r="B18" s="421"/>
      <c r="C18" s="423" t="s">
        <v>280</v>
      </c>
      <c r="D18" s="423"/>
      <c r="E18" s="423"/>
      <c r="F18" s="423"/>
      <c r="G18" s="423"/>
      <c r="H18" s="180"/>
      <c r="I18" s="161"/>
      <c r="J18" s="425"/>
      <c r="K18" s="425"/>
      <c r="L18" s="425"/>
      <c r="M18" s="425"/>
      <c r="N18" s="425"/>
      <c r="O18" s="425"/>
      <c r="P18" s="425"/>
      <c r="Q18" s="425"/>
      <c r="R18" s="425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  <c r="AH18" s="136"/>
      <c r="AI18" s="136"/>
    </row>
    <row r="19" spans="1:35" ht="4.5" customHeight="1" x14ac:dyDescent="0.15">
      <c r="A19" s="425"/>
      <c r="B19" s="425"/>
      <c r="C19" s="425"/>
      <c r="D19" s="425"/>
      <c r="E19" s="425"/>
      <c r="F19" s="425"/>
      <c r="G19" s="425"/>
      <c r="H19" s="425"/>
      <c r="I19" s="425"/>
      <c r="J19" s="425"/>
      <c r="K19" s="425"/>
      <c r="L19" s="425"/>
      <c r="M19" s="425"/>
      <c r="N19" s="425"/>
      <c r="O19" s="425"/>
      <c r="P19" s="425"/>
      <c r="Q19" s="425"/>
      <c r="R19" s="425"/>
      <c r="S19" s="136"/>
      <c r="T19" s="136"/>
      <c r="U19" s="136"/>
      <c r="V19" s="136"/>
      <c r="W19" s="136"/>
      <c r="X19" s="136"/>
      <c r="Y19" s="136"/>
      <c r="Z19" s="136"/>
      <c r="AA19" s="136"/>
      <c r="AB19" s="136"/>
      <c r="AC19" s="136"/>
      <c r="AD19" s="136"/>
      <c r="AE19" s="136"/>
      <c r="AF19" s="136"/>
      <c r="AG19" s="136"/>
      <c r="AH19" s="136"/>
      <c r="AI19" s="136"/>
    </row>
    <row r="20" spans="1:35" ht="24" customHeight="1" x14ac:dyDescent="0.15">
      <c r="A20" s="425"/>
      <c r="B20" s="181" t="s">
        <v>281</v>
      </c>
      <c r="C20" s="426" t="s">
        <v>282</v>
      </c>
      <c r="D20" s="426"/>
      <c r="E20" s="426"/>
      <c r="F20" s="426"/>
      <c r="G20" s="426"/>
      <c r="H20" s="182"/>
      <c r="I20" s="183"/>
      <c r="J20" s="182">
        <f>SUM(План!P11:R11)</f>
        <v>178</v>
      </c>
      <c r="K20" s="183"/>
      <c r="L20" s="182">
        <f>SUM(План!V11:X11)</f>
        <v>174</v>
      </c>
      <c r="M20" s="183"/>
      <c r="N20" s="182">
        <f>SUM(План!AB11:AD11)</f>
        <v>186</v>
      </c>
      <c r="O20" s="183"/>
      <c r="P20" s="182">
        <f>SUM(План!AH11:AJ11)</f>
        <v>190</v>
      </c>
      <c r="Q20" s="183"/>
      <c r="R20" s="182">
        <f>SUM(План!AN11:AP11)</f>
        <v>80</v>
      </c>
      <c r="S20" s="136"/>
      <c r="T20" s="136"/>
      <c r="U20" s="136"/>
      <c r="V20" s="136"/>
      <c r="W20" s="136"/>
      <c r="X20" s="136"/>
      <c r="Y20" s="136"/>
      <c r="Z20" s="136"/>
      <c r="AA20" s="136"/>
      <c r="AB20" s="136"/>
      <c r="AC20" s="136"/>
      <c r="AD20" s="136"/>
      <c r="AE20" s="136"/>
      <c r="AF20" s="136"/>
      <c r="AG20" s="136"/>
      <c r="AH20" s="136"/>
      <c r="AI20" s="136"/>
    </row>
    <row r="21" spans="1:35" ht="23.25" customHeight="1" x14ac:dyDescent="0.15">
      <c r="A21" s="425"/>
      <c r="B21" s="184"/>
      <c r="C21" s="426" t="s">
        <v>283</v>
      </c>
      <c r="D21" s="426"/>
      <c r="E21" s="426"/>
      <c r="F21" s="426"/>
      <c r="G21" s="426"/>
      <c r="H21" s="182"/>
      <c r="I21" s="183"/>
      <c r="J21" s="182"/>
      <c r="K21" s="183"/>
      <c r="L21" s="182"/>
      <c r="M21" s="183"/>
      <c r="N21" s="182"/>
      <c r="O21" s="183"/>
      <c r="P21" s="182"/>
      <c r="Q21" s="183"/>
      <c r="R21" s="182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</row>
    <row r="22" spans="1:35" s="159" customFormat="1" ht="17.25" customHeight="1" x14ac:dyDescent="0.15">
      <c r="A22" s="425"/>
      <c r="B22" s="185"/>
      <c r="C22" s="426" t="s">
        <v>284</v>
      </c>
      <c r="D22" s="426"/>
      <c r="E22" s="426"/>
      <c r="F22" s="426"/>
      <c r="G22" s="426"/>
      <c r="H22" s="182"/>
      <c r="I22" s="183"/>
      <c r="J22" s="182"/>
      <c r="K22" s="183"/>
      <c r="L22" s="182"/>
      <c r="M22" s="183"/>
      <c r="N22" s="182"/>
      <c r="O22" s="183"/>
      <c r="P22" s="182"/>
      <c r="Q22" s="183"/>
      <c r="R22" s="182"/>
      <c r="S22" s="186"/>
      <c r="T22" s="186"/>
      <c r="U22" s="186"/>
      <c r="V22" s="186"/>
      <c r="W22" s="186"/>
      <c r="X22" s="186"/>
      <c r="Y22" s="186"/>
      <c r="Z22" s="186"/>
      <c r="AA22" s="186"/>
      <c r="AB22" s="186"/>
      <c r="AC22" s="186"/>
      <c r="AD22" s="186"/>
      <c r="AE22" s="186"/>
      <c r="AF22" s="186"/>
      <c r="AG22" s="186"/>
      <c r="AH22" s="186"/>
      <c r="AI22" s="186"/>
    </row>
    <row r="23" spans="1:35" s="188" customFormat="1" ht="4.5" customHeight="1" thickBot="1" x14ac:dyDescent="0.2">
      <c r="A23" s="424"/>
      <c r="B23" s="424"/>
      <c r="C23" s="424"/>
      <c r="D23" s="424"/>
      <c r="E23" s="424"/>
      <c r="F23" s="424"/>
      <c r="G23" s="424"/>
      <c r="H23" s="424"/>
      <c r="I23" s="424"/>
      <c r="J23" s="424"/>
      <c r="K23" s="424"/>
      <c r="L23" s="424"/>
      <c r="M23" s="424"/>
      <c r="N23" s="424"/>
      <c r="O23" s="424"/>
      <c r="P23" s="424"/>
      <c r="Q23" s="424"/>
      <c r="R23" s="424"/>
      <c r="S23" s="187"/>
      <c r="T23" s="187"/>
      <c r="U23" s="187"/>
      <c r="V23" s="187"/>
      <c r="W23" s="187"/>
      <c r="X23" s="187"/>
      <c r="Y23" s="187"/>
      <c r="Z23" s="187"/>
      <c r="AA23" s="187"/>
      <c r="AB23" s="187"/>
      <c r="AC23" s="187"/>
      <c r="AD23" s="187"/>
      <c r="AE23" s="187"/>
      <c r="AF23" s="187"/>
      <c r="AG23" s="187"/>
      <c r="AH23" s="187"/>
      <c r="AI23" s="187"/>
    </row>
    <row r="24" spans="1:35" ht="18.75" customHeight="1" x14ac:dyDescent="0.25">
      <c r="A24" s="418"/>
      <c r="B24" s="420" t="s">
        <v>285</v>
      </c>
      <c r="C24" s="422" t="s">
        <v>286</v>
      </c>
      <c r="D24" s="422"/>
      <c r="E24" s="422"/>
      <c r="F24" s="422"/>
      <c r="G24" s="422"/>
      <c r="H24" s="422"/>
      <c r="I24" s="156"/>
      <c r="J24" s="189">
        <v>6</v>
      </c>
      <c r="K24" s="156"/>
      <c r="L24" s="189">
        <v>7</v>
      </c>
      <c r="M24" s="190"/>
      <c r="N24" s="189">
        <v>3</v>
      </c>
      <c r="O24" s="156"/>
      <c r="P24" s="189">
        <v>5</v>
      </c>
      <c r="Q24" s="190"/>
      <c r="R24" s="189">
        <v>4</v>
      </c>
      <c r="S24" s="136"/>
      <c r="T24" s="136"/>
      <c r="U24" s="136"/>
      <c r="V24" s="136"/>
      <c r="W24" s="136"/>
      <c r="X24" s="136"/>
      <c r="Y24" s="136"/>
      <c r="Z24" s="136"/>
      <c r="AA24" s="136"/>
      <c r="AB24" s="136"/>
      <c r="AC24" s="136"/>
      <c r="AD24" s="136"/>
      <c r="AE24" s="136"/>
      <c r="AF24" s="136"/>
      <c r="AG24" s="136"/>
      <c r="AH24" s="136"/>
      <c r="AI24" s="136"/>
    </row>
    <row r="25" spans="1:35" ht="18.75" customHeight="1" x14ac:dyDescent="0.25">
      <c r="A25" s="419"/>
      <c r="B25" s="421"/>
      <c r="C25" s="423" t="s">
        <v>287</v>
      </c>
      <c r="D25" s="423"/>
      <c r="E25" s="423"/>
      <c r="F25" s="423"/>
      <c r="G25" s="423"/>
      <c r="H25" s="423"/>
      <c r="I25" s="161"/>
      <c r="J25" s="191">
        <v>7</v>
      </c>
      <c r="K25" s="161"/>
      <c r="L25" s="191">
        <v>6</v>
      </c>
      <c r="M25" s="192"/>
      <c r="N25" s="191">
        <v>11</v>
      </c>
      <c r="O25" s="161"/>
      <c r="P25" s="191">
        <v>6</v>
      </c>
      <c r="Q25" s="192"/>
      <c r="R25" s="191">
        <v>1</v>
      </c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</row>
    <row r="26" spans="1:35" ht="18.75" customHeight="1" x14ac:dyDescent="0.25">
      <c r="A26" s="419"/>
      <c r="B26" s="421"/>
      <c r="C26" s="423" t="s">
        <v>288</v>
      </c>
      <c r="D26" s="423"/>
      <c r="E26" s="423"/>
      <c r="F26" s="423"/>
      <c r="G26" s="423"/>
      <c r="H26" s="423"/>
      <c r="I26" s="161"/>
      <c r="J26" s="191"/>
      <c r="K26" s="161"/>
      <c r="L26" s="191"/>
      <c r="M26" s="192"/>
      <c r="N26" s="191"/>
      <c r="O26" s="161"/>
      <c r="P26" s="191"/>
      <c r="Q26" s="192"/>
      <c r="R26" s="191"/>
      <c r="S26" s="136"/>
      <c r="T26" s="136"/>
      <c r="U26" s="136"/>
      <c r="V26" s="136"/>
      <c r="W26" s="136"/>
      <c r="X26" s="136"/>
      <c r="Y26" s="136"/>
      <c r="Z26" s="136"/>
      <c r="AA26" s="136"/>
      <c r="AB26" s="136"/>
      <c r="AC26" s="136"/>
      <c r="AD26" s="136"/>
      <c r="AE26" s="136"/>
      <c r="AF26" s="136"/>
      <c r="AG26" s="136"/>
      <c r="AH26" s="136"/>
      <c r="AI26" s="136"/>
    </row>
    <row r="27" spans="1:35" ht="18.75" customHeight="1" x14ac:dyDescent="0.25">
      <c r="A27" s="419"/>
      <c r="B27" s="421"/>
      <c r="C27" s="423" t="s">
        <v>289</v>
      </c>
      <c r="D27" s="423"/>
      <c r="E27" s="423"/>
      <c r="F27" s="423"/>
      <c r="G27" s="423"/>
      <c r="H27" s="423"/>
      <c r="I27" s="161"/>
      <c r="J27" s="191">
        <v>1</v>
      </c>
      <c r="K27" s="161"/>
      <c r="L27" s="191">
        <v>1</v>
      </c>
      <c r="M27" s="192"/>
      <c r="N27" s="191">
        <v>1</v>
      </c>
      <c r="O27" s="161"/>
      <c r="P27" s="191">
        <v>1</v>
      </c>
      <c r="Q27" s="192"/>
      <c r="R27" s="191">
        <v>2</v>
      </c>
    </row>
    <row r="28" spans="1:35" ht="18.75" customHeight="1" x14ac:dyDescent="0.25">
      <c r="A28" s="419"/>
      <c r="B28" s="421"/>
      <c r="C28" s="423" t="s">
        <v>265</v>
      </c>
      <c r="D28" s="423"/>
      <c r="E28" s="423"/>
      <c r="F28" s="423"/>
      <c r="G28" s="423"/>
      <c r="H28" s="423"/>
      <c r="I28" s="161"/>
      <c r="J28" s="193"/>
      <c r="K28" s="161"/>
      <c r="L28" s="193"/>
      <c r="M28" s="193"/>
      <c r="N28" s="193"/>
      <c r="O28" s="161"/>
      <c r="P28" s="193"/>
      <c r="Q28" s="193"/>
      <c r="R28" s="193"/>
    </row>
  </sheetData>
  <mergeCells count="37">
    <mergeCell ref="K1:K3"/>
    <mergeCell ref="R1:R3"/>
    <mergeCell ref="C2:C3"/>
    <mergeCell ref="D2:D3"/>
    <mergeCell ref="A1:A3"/>
    <mergeCell ref="B1:B3"/>
    <mergeCell ref="C1:H1"/>
    <mergeCell ref="I1:I3"/>
    <mergeCell ref="J1:J3"/>
    <mergeCell ref="M1:M3"/>
    <mergeCell ref="N1:N3"/>
    <mergeCell ref="O1:O3"/>
    <mergeCell ref="P1:P3"/>
    <mergeCell ref="Q1:Q3"/>
    <mergeCell ref="E2:E3"/>
    <mergeCell ref="F2:H2"/>
    <mergeCell ref="A19:R19"/>
    <mergeCell ref="A20:A22"/>
    <mergeCell ref="C20:G20"/>
    <mergeCell ref="C21:G21"/>
    <mergeCell ref="C22:G22"/>
    <mergeCell ref="A16:R16"/>
    <mergeCell ref="L1:L3"/>
    <mergeCell ref="A24:A28"/>
    <mergeCell ref="B24:B28"/>
    <mergeCell ref="C24:H24"/>
    <mergeCell ref="C25:H25"/>
    <mergeCell ref="C26:H26"/>
    <mergeCell ref="C27:H27"/>
    <mergeCell ref="C28:H28"/>
    <mergeCell ref="A23:R23"/>
    <mergeCell ref="A17:A18"/>
    <mergeCell ref="B17:B18"/>
    <mergeCell ref="C17:G17"/>
    <mergeCell ref="J17:R17"/>
    <mergeCell ref="C18:G18"/>
    <mergeCell ref="J18:R18"/>
  </mergeCells>
  <conditionalFormatting sqref="J20 N20 R20 L20 P20">
    <cfRule type="cellIs" dxfId="2" priority="3" operator="greaterThan">
      <formula>9</formula>
    </cfRule>
  </conditionalFormatting>
  <conditionalFormatting sqref="N20 R20 J20 L20 P20">
    <cfRule type="cellIs" dxfId="1" priority="2" operator="lessThan">
      <formula>6</formula>
    </cfRule>
  </conditionalFormatting>
  <conditionalFormatting sqref="J24 N24 R24 L24 P24">
    <cfRule type="cellIs" dxfId="0" priority="1" operator="lessThan">
      <formula>2</formula>
    </cfRule>
  </conditionalFormatting>
  <pageMargins left="0.25" right="0.25" top="0.75" bottom="0.75" header="0.3" footer="0.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Титул</vt:lpstr>
      <vt:lpstr>График</vt:lpstr>
      <vt:lpstr>План</vt:lpstr>
      <vt:lpstr>Свод</vt:lpstr>
      <vt:lpstr>Титул!Область_печати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2022-06-16T14:06:16Z</dcterms:modified>
</cp:coreProperties>
</file>